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венции\Субвенция Присяжные заседатели\"/>
    </mc:Choice>
  </mc:AlternateContent>
  <bookViews>
    <workbookView xWindow="240" yWindow="45" windowWidth="20115" windowHeight="7995" activeTab="2"/>
  </bookViews>
  <sheets>
    <sheet name="2022 г" sheetId="1" r:id="rId1"/>
    <sheet name="2023 г" sheetId="2" r:id="rId2"/>
    <sheet name="2024 г" sheetId="3" r:id="rId3"/>
  </sheets>
  <calcPr calcId="152511"/>
</workbook>
</file>

<file path=xl/calcChain.xml><?xml version="1.0" encoding="utf-8"?>
<calcChain xmlns="http://schemas.openxmlformats.org/spreadsheetml/2006/main">
  <c r="L7" i="3" l="1"/>
  <c r="L13" i="3"/>
  <c r="L27" i="3"/>
  <c r="L31" i="3"/>
  <c r="L47" i="3"/>
  <c r="L4" i="3"/>
  <c r="L5" i="3"/>
  <c r="L6" i="3"/>
  <c r="L8" i="3"/>
  <c r="L9" i="3"/>
  <c r="L10" i="3"/>
  <c r="L11" i="3"/>
  <c r="L12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8" i="3"/>
  <c r="L29" i="3"/>
  <c r="L30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3" i="3"/>
  <c r="L48" i="3" l="1"/>
  <c r="G48" i="1"/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K47" i="3" s="1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I4" i="3"/>
  <c r="I5" i="3"/>
  <c r="K5" i="3" s="1"/>
  <c r="I6" i="3"/>
  <c r="I7" i="3"/>
  <c r="I8" i="3"/>
  <c r="I9" i="3"/>
  <c r="I10" i="3"/>
  <c r="I11" i="3"/>
  <c r="I12" i="3"/>
  <c r="I13" i="3"/>
  <c r="I14" i="3"/>
  <c r="I15" i="3"/>
  <c r="I16" i="3"/>
  <c r="K16" i="3" s="1"/>
  <c r="I17" i="3"/>
  <c r="K17" i="3" s="1"/>
  <c r="I18" i="3"/>
  <c r="I19" i="3"/>
  <c r="I20" i="3"/>
  <c r="I21" i="3"/>
  <c r="K21" i="3" s="1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H3" i="3"/>
  <c r="I3" i="3"/>
  <c r="K28" i="3"/>
  <c r="K4" i="3"/>
  <c r="K8" i="3"/>
  <c r="K11" i="3"/>
  <c r="K15" i="3"/>
  <c r="K23" i="3"/>
  <c r="K24" i="3"/>
  <c r="K25" i="3"/>
  <c r="K39" i="3"/>
  <c r="K43" i="3"/>
  <c r="K44" i="3"/>
  <c r="K35" i="3"/>
  <c r="K36" i="3"/>
  <c r="J3" i="3"/>
  <c r="I37" i="2"/>
  <c r="H37" i="2"/>
  <c r="K37" i="2" s="1"/>
  <c r="I36" i="2"/>
  <c r="H36" i="2"/>
  <c r="I35" i="2"/>
  <c r="H35" i="2"/>
  <c r="I34" i="2"/>
  <c r="H34" i="2"/>
  <c r="I33" i="2"/>
  <c r="H33" i="2"/>
  <c r="I32" i="2"/>
  <c r="H32" i="2"/>
  <c r="J33" i="2"/>
  <c r="J34" i="2"/>
  <c r="J35" i="2"/>
  <c r="J36" i="2"/>
  <c r="J37" i="2"/>
  <c r="J30" i="2"/>
  <c r="J31" i="2"/>
  <c r="J32" i="2"/>
  <c r="I30" i="2"/>
  <c r="I31" i="2"/>
  <c r="H30" i="2"/>
  <c r="H31" i="2"/>
  <c r="J29" i="2"/>
  <c r="I29" i="2"/>
  <c r="H29" i="2"/>
  <c r="J28" i="2"/>
  <c r="I28" i="2"/>
  <c r="H28" i="2"/>
  <c r="J27" i="2"/>
  <c r="I27" i="2"/>
  <c r="H27" i="2"/>
  <c r="K27" i="2" s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38" i="2"/>
  <c r="J39" i="2"/>
  <c r="J40" i="2"/>
  <c r="J41" i="2"/>
  <c r="J42" i="2"/>
  <c r="J43" i="2"/>
  <c r="J44" i="2"/>
  <c r="J45" i="2"/>
  <c r="J46" i="2"/>
  <c r="J47" i="2"/>
  <c r="J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38" i="2"/>
  <c r="I39" i="2"/>
  <c r="I40" i="2"/>
  <c r="I41" i="2"/>
  <c r="I42" i="2"/>
  <c r="I43" i="2"/>
  <c r="I44" i="2"/>
  <c r="I45" i="2"/>
  <c r="I46" i="2"/>
  <c r="I47" i="2"/>
  <c r="I3" i="2"/>
  <c r="K3" i="2" s="1"/>
  <c r="H4" i="2"/>
  <c r="K4" i="2" s="1"/>
  <c r="H5" i="2"/>
  <c r="H6" i="2"/>
  <c r="K6" i="2" s="1"/>
  <c r="H7" i="2"/>
  <c r="K7" i="2" s="1"/>
  <c r="H8" i="2"/>
  <c r="K8" i="2" s="1"/>
  <c r="H9" i="2"/>
  <c r="H10" i="2"/>
  <c r="K10" i="2" s="1"/>
  <c r="H11" i="2"/>
  <c r="K11" i="2" s="1"/>
  <c r="H12" i="2"/>
  <c r="K12" i="2" s="1"/>
  <c r="H13" i="2"/>
  <c r="H14" i="2"/>
  <c r="K14" i="2" s="1"/>
  <c r="H15" i="2"/>
  <c r="K15" i="2" s="1"/>
  <c r="H16" i="2"/>
  <c r="K16" i="2" s="1"/>
  <c r="H17" i="2"/>
  <c r="H18" i="2"/>
  <c r="K18" i="2" s="1"/>
  <c r="H19" i="2"/>
  <c r="K19" i="2" s="1"/>
  <c r="H20" i="2"/>
  <c r="K20" i="2" s="1"/>
  <c r="H21" i="2"/>
  <c r="H22" i="2"/>
  <c r="K22" i="2" s="1"/>
  <c r="H23" i="2"/>
  <c r="K23" i="2" s="1"/>
  <c r="H24" i="2"/>
  <c r="K24" i="2" s="1"/>
  <c r="H25" i="2"/>
  <c r="H26" i="2"/>
  <c r="K26" i="2" s="1"/>
  <c r="K36" i="2"/>
  <c r="H38" i="2"/>
  <c r="H39" i="2"/>
  <c r="K39" i="2" s="1"/>
  <c r="H40" i="2"/>
  <c r="H41" i="2"/>
  <c r="K41" i="2" s="1"/>
  <c r="H42" i="2"/>
  <c r="H43" i="2"/>
  <c r="K43" i="2" s="1"/>
  <c r="H44" i="2"/>
  <c r="H45" i="2"/>
  <c r="K45" i="2" s="1"/>
  <c r="H46" i="2"/>
  <c r="H47" i="2"/>
  <c r="K47" i="2" s="1"/>
  <c r="H3" i="2"/>
  <c r="K46" i="2" l="1"/>
  <c r="K42" i="2"/>
  <c r="K38" i="2"/>
  <c r="K30" i="2"/>
  <c r="K30" i="3"/>
  <c r="K44" i="2"/>
  <c r="K40" i="2"/>
  <c r="K33" i="2"/>
  <c r="K40" i="3"/>
  <c r="K20" i="3"/>
  <c r="K12" i="3"/>
  <c r="K32" i="3"/>
  <c r="K9" i="3"/>
  <c r="K25" i="2"/>
  <c r="K21" i="2"/>
  <c r="K17" i="2"/>
  <c r="K13" i="2"/>
  <c r="K9" i="2"/>
  <c r="K5" i="2"/>
  <c r="K34" i="2"/>
  <c r="K46" i="3"/>
  <c r="K42" i="3"/>
  <c r="K38" i="3"/>
  <c r="K34" i="3"/>
  <c r="K26" i="3"/>
  <c r="K22" i="3"/>
  <c r="K18" i="3"/>
  <c r="K14" i="3"/>
  <c r="K10" i="3"/>
  <c r="K6" i="3"/>
  <c r="K45" i="3"/>
  <c r="K41" i="3"/>
  <c r="K37" i="3"/>
  <c r="K33" i="3"/>
  <c r="K29" i="3"/>
  <c r="K3" i="3"/>
  <c r="K35" i="2"/>
  <c r="K32" i="2"/>
  <c r="K31" i="2"/>
  <c r="K29" i="2"/>
  <c r="K28" i="2"/>
  <c r="G5" i="1"/>
  <c r="G9" i="1"/>
  <c r="G13" i="1"/>
  <c r="G17" i="1"/>
  <c r="G21" i="1"/>
  <c r="G25" i="1"/>
  <c r="G41" i="1"/>
  <c r="G45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D4" i="1"/>
  <c r="G4" i="1" s="1"/>
  <c r="D5" i="1"/>
  <c r="D6" i="1"/>
  <c r="G6" i="1" s="1"/>
  <c r="D7" i="1"/>
  <c r="G7" i="1" s="1"/>
  <c r="D8" i="1"/>
  <c r="G8" i="1" s="1"/>
  <c r="D9" i="1"/>
  <c r="D10" i="1"/>
  <c r="G10" i="1" s="1"/>
  <c r="D11" i="1"/>
  <c r="G11" i="1" s="1"/>
  <c r="D12" i="1"/>
  <c r="G12" i="1" s="1"/>
  <c r="D13" i="1"/>
  <c r="D14" i="1"/>
  <c r="G14" i="1" s="1"/>
  <c r="D15" i="1"/>
  <c r="G15" i="1" s="1"/>
  <c r="D16" i="1"/>
  <c r="G16" i="1" s="1"/>
  <c r="D17" i="1"/>
  <c r="D18" i="1"/>
  <c r="G18" i="1" s="1"/>
  <c r="D19" i="1"/>
  <c r="G19" i="1" s="1"/>
  <c r="D20" i="1"/>
  <c r="G20" i="1" s="1"/>
  <c r="D21" i="1"/>
  <c r="D22" i="1"/>
  <c r="G22" i="1" s="1"/>
  <c r="D23" i="1"/>
  <c r="G23" i="1" s="1"/>
  <c r="D24" i="1"/>
  <c r="G24" i="1" s="1"/>
  <c r="D25" i="1"/>
  <c r="D26" i="1"/>
  <c r="G26" i="1" s="1"/>
  <c r="D27" i="1"/>
  <c r="G27" i="1" s="1"/>
  <c r="D28" i="1"/>
  <c r="G28" i="1" s="1"/>
  <c r="D29" i="1"/>
  <c r="G29" i="1" s="1"/>
  <c r="D30" i="1"/>
  <c r="G30" i="1" s="1"/>
  <c r="D31" i="1"/>
  <c r="G31" i="1" s="1"/>
  <c r="D32" i="1"/>
  <c r="G32" i="1" s="1"/>
  <c r="D33" i="1"/>
  <c r="G33" i="1" s="1"/>
  <c r="D34" i="1"/>
  <c r="G34" i="1" s="1"/>
  <c r="D35" i="1"/>
  <c r="G35" i="1" s="1"/>
  <c r="D36" i="1"/>
  <c r="G36" i="1" s="1"/>
  <c r="D37" i="1"/>
  <c r="G37" i="1" s="1"/>
  <c r="D38" i="1"/>
  <c r="G38" i="1" s="1"/>
  <c r="D39" i="1"/>
  <c r="G39" i="1" s="1"/>
  <c r="D40" i="1"/>
  <c r="G40" i="1" s="1"/>
  <c r="D41" i="1"/>
  <c r="D42" i="1"/>
  <c r="G42" i="1" s="1"/>
  <c r="D43" i="1"/>
  <c r="G43" i="1" s="1"/>
  <c r="D44" i="1"/>
  <c r="G44" i="1" s="1"/>
  <c r="D45" i="1"/>
  <c r="D46" i="1"/>
  <c r="G46" i="1" s="1"/>
  <c r="D47" i="1"/>
  <c r="G47" i="1" s="1"/>
  <c r="F3" i="1"/>
  <c r="E3" i="1"/>
  <c r="D3" i="1"/>
  <c r="G3" i="1" l="1"/>
  <c r="D53" i="3"/>
  <c r="D52" i="3"/>
  <c r="D51" i="3"/>
  <c r="G48" i="3"/>
  <c r="F48" i="3"/>
  <c r="E48" i="3"/>
  <c r="D48" i="3"/>
  <c r="C47" i="3"/>
  <c r="C43" i="3"/>
  <c r="C39" i="3"/>
  <c r="C35" i="3"/>
  <c r="C31" i="3"/>
  <c r="C27" i="3"/>
  <c r="C23" i="3"/>
  <c r="C19" i="3"/>
  <c r="C15" i="3"/>
  <c r="C11" i="3"/>
  <c r="C7" i="3"/>
  <c r="C3" i="3"/>
  <c r="D53" i="2"/>
  <c r="D52" i="2"/>
  <c r="D51" i="2"/>
  <c r="G48" i="2"/>
  <c r="F48" i="2"/>
  <c r="E48" i="2"/>
  <c r="D48" i="2"/>
  <c r="E51" i="3" l="1"/>
  <c r="C29" i="3"/>
  <c r="C33" i="3"/>
  <c r="C42" i="3"/>
  <c r="C44" i="3"/>
  <c r="D50" i="3"/>
  <c r="E50" i="3" s="1"/>
  <c r="C46" i="3"/>
  <c r="H48" i="3"/>
  <c r="C4" i="3"/>
  <c r="C13" i="3"/>
  <c r="C17" i="3"/>
  <c r="C40" i="3"/>
  <c r="E52" i="3"/>
  <c r="C6" i="3"/>
  <c r="C10" i="3"/>
  <c r="C14" i="3"/>
  <c r="C18" i="3"/>
  <c r="C22" i="3"/>
  <c r="C26" i="3"/>
  <c r="C30" i="3"/>
  <c r="C34" i="3"/>
  <c r="C38" i="3"/>
  <c r="C4" i="2"/>
  <c r="C8" i="2"/>
  <c r="C24" i="2"/>
  <c r="C28" i="2"/>
  <c r="C32" i="2"/>
  <c r="C36" i="2"/>
  <c r="C40" i="2"/>
  <c r="C44" i="2"/>
  <c r="C47" i="2"/>
  <c r="C7" i="2"/>
  <c r="C11" i="2"/>
  <c r="C15" i="2"/>
  <c r="C19" i="2"/>
  <c r="C23" i="2"/>
  <c r="C27" i="2"/>
  <c r="C31" i="2"/>
  <c r="C35" i="2"/>
  <c r="C39" i="2"/>
  <c r="C43" i="2"/>
  <c r="D50" i="2"/>
  <c r="E50" i="2" s="1"/>
  <c r="C6" i="2"/>
  <c r="C10" i="2"/>
  <c r="C14" i="2"/>
  <c r="C18" i="2"/>
  <c r="C26" i="2"/>
  <c r="C30" i="2"/>
  <c r="C34" i="2"/>
  <c r="C42" i="2"/>
  <c r="C46" i="2"/>
  <c r="C5" i="2"/>
  <c r="C9" i="2"/>
  <c r="C13" i="2"/>
  <c r="C21" i="2"/>
  <c r="C29" i="2"/>
  <c r="C33" i="2"/>
  <c r="C37" i="2"/>
  <c r="C41" i="2"/>
  <c r="C45" i="2"/>
  <c r="E52" i="2"/>
  <c r="C22" i="2"/>
  <c r="C38" i="2"/>
  <c r="C17" i="2"/>
  <c r="I48" i="3"/>
  <c r="J48" i="3"/>
  <c r="E53" i="3"/>
  <c r="C24" i="3"/>
  <c r="C45" i="3"/>
  <c r="C28" i="3"/>
  <c r="C5" i="3"/>
  <c r="C12" i="3"/>
  <c r="C21" i="3"/>
  <c r="C32" i="3"/>
  <c r="C37" i="3"/>
  <c r="C8" i="3"/>
  <c r="C9" i="3"/>
  <c r="C16" i="3"/>
  <c r="C20" i="3"/>
  <c r="C25" i="3"/>
  <c r="C36" i="3"/>
  <c r="C41" i="3"/>
  <c r="C12" i="2"/>
  <c r="C25" i="2"/>
  <c r="C20" i="2"/>
  <c r="C16" i="2"/>
  <c r="J48" i="2"/>
  <c r="E51" i="2"/>
  <c r="E53" i="2"/>
  <c r="I48" i="2"/>
  <c r="H48" i="2"/>
  <c r="K48" i="3" l="1"/>
  <c r="C48" i="3"/>
  <c r="K48" i="2"/>
  <c r="C3" i="2"/>
  <c r="C48" i="2" s="1"/>
  <c r="C48" i="1"/>
  <c r="F48" i="1" l="1"/>
  <c r="E48" i="1"/>
  <c r="D48" i="1"/>
</calcChain>
</file>

<file path=xl/sharedStrings.xml><?xml version="1.0" encoding="utf-8"?>
<sst xmlns="http://schemas.openxmlformats.org/spreadsheetml/2006/main" count="299" uniqueCount="102">
  <si>
    <t>Сумма
(тыс. рублей)</t>
  </si>
  <si>
    <t>Афанасьевский район</t>
  </si>
  <si>
    <t>Омутнинский район</t>
  </si>
  <si>
    <t>Оричевский район</t>
  </si>
  <si>
    <t>Юрьянский район</t>
  </si>
  <si>
    <t>Яранский район</t>
  </si>
  <si>
    <t>ЗАТО Первомайский</t>
  </si>
  <si>
    <t>Итого</t>
  </si>
  <si>
    <t>№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</si>
  <si>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</si>
  <si>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</si>
  <si>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</si>
  <si>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</si>
  <si>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</si>
  <si>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</si>
  <si>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</si>
  <si>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</si>
  <si>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</si>
  <si>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</si>
  <si>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</si>
  <si>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</si>
  <si>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</si>
  <si>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</si>
  <si>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</si>
  <si>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</si>
  <si>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</si>
  <si>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</si>
  <si>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</si>
  <si>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</si>
  <si>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</si>
  <si>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</si>
  <si>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</si>
  <si>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</si>
  <si>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</si>
  <si>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</si>
  <si>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</si>
  <si>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</si>
  <si>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</si>
  <si>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</si>
  <si>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</si>
  <si>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</si>
  <si>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</si>
  <si>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</si>
  <si>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</si>
  <si>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</si>
  <si>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</si>
  <si>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</si>
  <si>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</si>
  <si>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</si>
  <si>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</si>
  <si>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</si>
  <si>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</si>
  <si>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</si>
  <si>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</si>
  <si>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Арбажский муниципальный округ</t>
  </si>
  <si>
    <t>Белохолуницкий район</t>
  </si>
  <si>
    <t>Богородский муниципальный округ</t>
  </si>
  <si>
    <t>Верхнекамский муниципальный округ</t>
  </si>
  <si>
    <t>Верхошижемский район</t>
  </si>
  <si>
    <t>Вятскополянский район</t>
  </si>
  <si>
    <t>Даровской район</t>
  </si>
  <si>
    <t>Зуевский район</t>
  </si>
  <si>
    <t>Кикнурский муниципальный округ</t>
  </si>
  <si>
    <t>Кильмезский район</t>
  </si>
  <si>
    <t>Кирово-Чепецкий район</t>
  </si>
  <si>
    <t>Котельничский район</t>
  </si>
  <si>
    <t>Куменский район</t>
  </si>
  <si>
    <t>Лебяжский муниципальный округ</t>
  </si>
  <si>
    <t>Лузский муниципальный округ</t>
  </si>
  <si>
    <t>Малмыжский район</t>
  </si>
  <si>
    <t>Мурашинский муниципальный округ</t>
  </si>
  <si>
    <t>Нагорский район</t>
  </si>
  <si>
    <t>Немский муниципальный округ</t>
  </si>
  <si>
    <t>Нолинский район</t>
  </si>
  <si>
    <t>Опаринский муниципальный округ</t>
  </si>
  <si>
    <t>Пижанский муниципальный округ</t>
  </si>
  <si>
    <t xml:space="preserve">Подосиновский район </t>
  </si>
  <si>
    <t>Санчурский муниципальный округ</t>
  </si>
  <si>
    <t>Свечинский муниципальный округ</t>
  </si>
  <si>
    <t>Слободской район</t>
  </si>
  <si>
    <t>Советский район</t>
  </si>
  <si>
    <t>Сунский район</t>
  </si>
  <si>
    <t>Тужинский район</t>
  </si>
  <si>
    <t>Унинский муниципальный округ</t>
  </si>
  <si>
    <t>Уржумский район</t>
  </si>
  <si>
    <t>Фаленский муниципальный округ</t>
  </si>
  <si>
    <t xml:space="preserve">Орловский район </t>
  </si>
  <si>
    <t>Шабалинский район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</si>
  <si>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</si>
  <si>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</si>
  <si>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</si>
  <si>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</si>
  <si>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</si>
  <si>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Расчетное число граждан, подлежащих включению в списки кандидатов в присяжные заседатели по заявкам председателей судов либо утративших   право быть присяжными заседателями (в случае изменения списков) (Чi)</t>
  </si>
  <si>
    <t xml:space="preserve">    МО</t>
  </si>
  <si>
    <t>Размер канцелярских расходов муниципального образования (Рканц. i)</t>
  </si>
  <si>
    <t>Размер почтовых расходов муниципального образования (Рпочт. i)</t>
  </si>
  <si>
    <t>Размер расходов муниципального образования, связанных с публикацией списков кандидатов в средствах массовой информации (Рсми i)</t>
  </si>
  <si>
    <t>Объем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</si>
  <si>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Расчет распределения субвенции местным бюджетам из областного бюджета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2022 год</t>
  </si>
  <si>
    <t>Расчет распределения субвенции местным бюджетам из областного бюджета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2023 год</t>
  </si>
  <si>
    <t>Расчет распределения субвенции местным бюджетам из областного бюджета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</si>
</sst>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2" fontId="2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7" fillId="0" borderId="0" xfId="0" applyFont="1" applyFill="1" applyBorder="1" applyAlignment="1">
      <alignment vertical="top" wrapText="1"/>
    </xf>
    <xf numFmtId="164" fontId="8" fillId="0" borderId="0" xfId="0" applyNumberFormat="1" applyFont="1" applyFill="1" applyAlignment="1"/>
    <xf numFmtId="0" fontId="8" fillId="0" borderId="0" xfId="0" applyFont="1" applyFill="1" applyAlignment="1"/>
    <xf numFmtId="0" fontId="3" fillId="0" borderId="0" xfId="0" applyFont="1" applyFill="1" applyBorder="1" applyAlignment="1">
      <alignment horizontal="right" vertical="top"/>
    </xf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0" fillId="0" borderId="0" xfId="0" applyFill="1" applyAlignment="1">
      <alignment horizontal="right"/>
    </xf>
    <xf numFmtId="0" fontId="5" fillId="0" borderId="0" xfId="0" applyFont="1" applyFill="1"/>
    <xf numFmtId="164" fontId="6" fillId="0" borderId="0" xfId="0" applyNumberFormat="1" applyFont="1" applyFill="1"/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 vertical="center" wrapText="1"/>
    </xf>
    <xf numFmtId="3" fontId="4" fillId="0" borderId="3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Alignment="1"/>
    <xf numFmtId="0" fontId="5" fillId="0" borderId="0" xfId="0" applyFont="1" applyFill="1" applyAlignment="1"/>
    <xf numFmtId="164" fontId="10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0" fillId="0" borderId="0" xfId="0" applyNumberFormat="1" applyFill="1" applyAlignment="1">
      <alignment vertical="top"/>
    </xf>
    <xf numFmtId="0" fontId="9" fillId="0" borderId="0" xfId="0" applyFont="1" applyFill="1" applyBorder="1" applyAlignment="1">
      <alignment horizontal="center" vertical="top" wrapText="1"/>
    </xf>
    <xf numFmtId="164" fontId="0" fillId="0" borderId="0" xfId="0" applyNumberFormat="1" applyFill="1" applyAlignment="1">
      <alignment vertical="top"/>
    </xf>
    <xf numFmtId="164" fontId="0" fillId="3" borderId="0" xfId="0" applyNumberForma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opLeftCell="B19" workbookViewId="0">
      <selection activeCell="G46" sqref="G46"/>
    </sheetView>
  </sheetViews>
  <sheetFormatPr defaultRowHeight="15" x14ac:dyDescent="0.25"/>
  <cols>
    <col min="1" max="1" width="4.5703125" style="1" customWidth="1"/>
    <col min="2" max="2" width="33.140625" style="24" customWidth="1"/>
    <col min="3" max="3" width="21.85546875" style="1" customWidth="1"/>
    <col min="4" max="4" width="15.7109375" style="1" customWidth="1"/>
    <col min="5" max="6" width="15" style="1" customWidth="1"/>
    <col min="7" max="7" width="20.140625" style="14" customWidth="1"/>
    <col min="8" max="8" width="9.140625" style="1" customWidth="1"/>
    <col min="9" max="225" width="9.140625" style="1"/>
    <col min="226" max="226" width="4.5703125" style="1" customWidth="1"/>
    <col min="227" max="227" width="33.140625" style="1" customWidth="1"/>
    <col min="228" max="229" width="0" style="1" hidden="1" customWidth="1"/>
    <col min="230" max="230" width="12" style="1" customWidth="1"/>
    <col min="231" max="231" width="9.28515625" style="1" customWidth="1"/>
    <col min="232" max="232" width="12.5703125" style="1" customWidth="1"/>
    <col min="233" max="234" width="9.7109375" style="1" customWidth="1"/>
    <col min="235" max="238" width="0" style="1" hidden="1" customWidth="1"/>
    <col min="239" max="239" width="12.42578125" style="1" customWidth="1"/>
    <col min="240" max="243" width="0" style="1" hidden="1" customWidth="1"/>
    <col min="244" max="244" width="13.42578125" style="1" customWidth="1"/>
    <col min="245" max="248" width="0" style="1" hidden="1" customWidth="1"/>
    <col min="249" max="249" width="11.5703125" style="1" customWidth="1"/>
    <col min="250" max="256" width="0" style="1" hidden="1" customWidth="1"/>
    <col min="257" max="257" width="13.140625" style="1" customWidth="1"/>
    <col min="258" max="258" width="13.28515625" style="1" customWidth="1"/>
    <col min="259" max="264" width="9.140625" style="1" customWidth="1"/>
    <col min="265" max="481" width="9.140625" style="1"/>
    <col min="482" max="482" width="4.5703125" style="1" customWidth="1"/>
    <col min="483" max="483" width="33.140625" style="1" customWidth="1"/>
    <col min="484" max="485" width="0" style="1" hidden="1" customWidth="1"/>
    <col min="486" max="486" width="12" style="1" customWidth="1"/>
    <col min="487" max="487" width="9.28515625" style="1" customWidth="1"/>
    <col min="488" max="488" width="12.5703125" style="1" customWidth="1"/>
    <col min="489" max="490" width="9.7109375" style="1" customWidth="1"/>
    <col min="491" max="494" width="0" style="1" hidden="1" customWidth="1"/>
    <col min="495" max="495" width="12.42578125" style="1" customWidth="1"/>
    <col min="496" max="499" width="0" style="1" hidden="1" customWidth="1"/>
    <col min="500" max="500" width="13.42578125" style="1" customWidth="1"/>
    <col min="501" max="504" width="0" style="1" hidden="1" customWidth="1"/>
    <col min="505" max="505" width="11.5703125" style="1" customWidth="1"/>
    <col min="506" max="512" width="0" style="1" hidden="1" customWidth="1"/>
    <col min="513" max="513" width="13.140625" style="1" customWidth="1"/>
    <col min="514" max="514" width="13.28515625" style="1" customWidth="1"/>
    <col min="515" max="520" width="9.140625" style="1" customWidth="1"/>
    <col min="521" max="737" width="9.140625" style="1"/>
    <col min="738" max="738" width="4.5703125" style="1" customWidth="1"/>
    <col min="739" max="739" width="33.140625" style="1" customWidth="1"/>
    <col min="740" max="741" width="0" style="1" hidden="1" customWidth="1"/>
    <col min="742" max="742" width="12" style="1" customWidth="1"/>
    <col min="743" max="743" width="9.28515625" style="1" customWidth="1"/>
    <col min="744" max="744" width="12.5703125" style="1" customWidth="1"/>
    <col min="745" max="746" width="9.7109375" style="1" customWidth="1"/>
    <col min="747" max="750" width="0" style="1" hidden="1" customWidth="1"/>
    <col min="751" max="751" width="12.42578125" style="1" customWidth="1"/>
    <col min="752" max="755" width="0" style="1" hidden="1" customWidth="1"/>
    <col min="756" max="756" width="13.42578125" style="1" customWidth="1"/>
    <col min="757" max="760" width="0" style="1" hidden="1" customWidth="1"/>
    <col min="761" max="761" width="11.5703125" style="1" customWidth="1"/>
    <col min="762" max="768" width="0" style="1" hidden="1" customWidth="1"/>
    <col min="769" max="769" width="13.140625" style="1" customWidth="1"/>
    <col min="770" max="770" width="13.28515625" style="1" customWidth="1"/>
    <col min="771" max="776" width="9.140625" style="1" customWidth="1"/>
    <col min="777" max="993" width="9.140625" style="1"/>
    <col min="994" max="994" width="4.5703125" style="1" customWidth="1"/>
    <col min="995" max="995" width="33.140625" style="1" customWidth="1"/>
    <col min="996" max="997" width="0" style="1" hidden="1" customWidth="1"/>
    <col min="998" max="998" width="12" style="1" customWidth="1"/>
    <col min="999" max="999" width="9.28515625" style="1" customWidth="1"/>
    <col min="1000" max="1000" width="12.5703125" style="1" customWidth="1"/>
    <col min="1001" max="1002" width="9.7109375" style="1" customWidth="1"/>
    <col min="1003" max="1006" width="0" style="1" hidden="1" customWidth="1"/>
    <col min="1007" max="1007" width="12.42578125" style="1" customWidth="1"/>
    <col min="1008" max="1011" width="0" style="1" hidden="1" customWidth="1"/>
    <col min="1012" max="1012" width="13.42578125" style="1" customWidth="1"/>
    <col min="1013" max="1016" width="0" style="1" hidden="1" customWidth="1"/>
    <col min="1017" max="1017" width="11.5703125" style="1" customWidth="1"/>
    <col min="1018" max="1024" width="0" style="1" hidden="1" customWidth="1"/>
    <col min="1025" max="1025" width="13.140625" style="1" customWidth="1"/>
    <col min="1026" max="1026" width="13.28515625" style="1" customWidth="1"/>
    <col min="1027" max="1032" width="9.140625" style="1" customWidth="1"/>
    <col min="1033" max="1249" width="9.140625" style="1"/>
    <col min="1250" max="1250" width="4.5703125" style="1" customWidth="1"/>
    <col min="1251" max="1251" width="33.140625" style="1" customWidth="1"/>
    <col min="1252" max="1253" width="0" style="1" hidden="1" customWidth="1"/>
    <col min="1254" max="1254" width="12" style="1" customWidth="1"/>
    <col min="1255" max="1255" width="9.28515625" style="1" customWidth="1"/>
    <col min="1256" max="1256" width="12.5703125" style="1" customWidth="1"/>
    <col min="1257" max="1258" width="9.7109375" style="1" customWidth="1"/>
    <col min="1259" max="1262" width="0" style="1" hidden="1" customWidth="1"/>
    <col min="1263" max="1263" width="12.42578125" style="1" customWidth="1"/>
    <col min="1264" max="1267" width="0" style="1" hidden="1" customWidth="1"/>
    <col min="1268" max="1268" width="13.42578125" style="1" customWidth="1"/>
    <col min="1269" max="1272" width="0" style="1" hidden="1" customWidth="1"/>
    <col min="1273" max="1273" width="11.5703125" style="1" customWidth="1"/>
    <col min="1274" max="1280" width="0" style="1" hidden="1" customWidth="1"/>
    <col min="1281" max="1281" width="13.140625" style="1" customWidth="1"/>
    <col min="1282" max="1282" width="13.28515625" style="1" customWidth="1"/>
    <col min="1283" max="1288" width="9.140625" style="1" customWidth="1"/>
    <col min="1289" max="1505" width="9.140625" style="1"/>
    <col min="1506" max="1506" width="4.5703125" style="1" customWidth="1"/>
    <col min="1507" max="1507" width="33.140625" style="1" customWidth="1"/>
    <col min="1508" max="1509" width="0" style="1" hidden="1" customWidth="1"/>
    <col min="1510" max="1510" width="12" style="1" customWidth="1"/>
    <col min="1511" max="1511" width="9.28515625" style="1" customWidth="1"/>
    <col min="1512" max="1512" width="12.5703125" style="1" customWidth="1"/>
    <col min="1513" max="1514" width="9.7109375" style="1" customWidth="1"/>
    <col min="1515" max="1518" width="0" style="1" hidden="1" customWidth="1"/>
    <col min="1519" max="1519" width="12.42578125" style="1" customWidth="1"/>
    <col min="1520" max="1523" width="0" style="1" hidden="1" customWidth="1"/>
    <col min="1524" max="1524" width="13.42578125" style="1" customWidth="1"/>
    <col min="1525" max="1528" width="0" style="1" hidden="1" customWidth="1"/>
    <col min="1529" max="1529" width="11.5703125" style="1" customWidth="1"/>
    <col min="1530" max="1536" width="0" style="1" hidden="1" customWidth="1"/>
    <col min="1537" max="1537" width="13.140625" style="1" customWidth="1"/>
    <col min="1538" max="1538" width="13.28515625" style="1" customWidth="1"/>
    <col min="1539" max="1544" width="9.140625" style="1" customWidth="1"/>
    <col min="1545" max="1761" width="9.140625" style="1"/>
    <col min="1762" max="1762" width="4.5703125" style="1" customWidth="1"/>
    <col min="1763" max="1763" width="33.140625" style="1" customWidth="1"/>
    <col min="1764" max="1765" width="0" style="1" hidden="1" customWidth="1"/>
    <col min="1766" max="1766" width="12" style="1" customWidth="1"/>
    <col min="1767" max="1767" width="9.28515625" style="1" customWidth="1"/>
    <col min="1768" max="1768" width="12.5703125" style="1" customWidth="1"/>
    <col min="1769" max="1770" width="9.7109375" style="1" customWidth="1"/>
    <col min="1771" max="1774" width="0" style="1" hidden="1" customWidth="1"/>
    <col min="1775" max="1775" width="12.42578125" style="1" customWidth="1"/>
    <col min="1776" max="1779" width="0" style="1" hidden="1" customWidth="1"/>
    <col min="1780" max="1780" width="13.42578125" style="1" customWidth="1"/>
    <col min="1781" max="1784" width="0" style="1" hidden="1" customWidth="1"/>
    <col min="1785" max="1785" width="11.5703125" style="1" customWidth="1"/>
    <col min="1786" max="1792" width="0" style="1" hidden="1" customWidth="1"/>
    <col min="1793" max="1793" width="13.140625" style="1" customWidth="1"/>
    <col min="1794" max="1794" width="13.28515625" style="1" customWidth="1"/>
    <col min="1795" max="1800" width="9.140625" style="1" customWidth="1"/>
    <col min="1801" max="2017" width="9.140625" style="1"/>
    <col min="2018" max="2018" width="4.5703125" style="1" customWidth="1"/>
    <col min="2019" max="2019" width="33.140625" style="1" customWidth="1"/>
    <col min="2020" max="2021" width="0" style="1" hidden="1" customWidth="1"/>
    <col min="2022" max="2022" width="12" style="1" customWidth="1"/>
    <col min="2023" max="2023" width="9.28515625" style="1" customWidth="1"/>
    <col min="2024" max="2024" width="12.5703125" style="1" customWidth="1"/>
    <col min="2025" max="2026" width="9.7109375" style="1" customWidth="1"/>
    <col min="2027" max="2030" width="0" style="1" hidden="1" customWidth="1"/>
    <col min="2031" max="2031" width="12.42578125" style="1" customWidth="1"/>
    <col min="2032" max="2035" width="0" style="1" hidden="1" customWidth="1"/>
    <col min="2036" max="2036" width="13.42578125" style="1" customWidth="1"/>
    <col min="2037" max="2040" width="0" style="1" hidden="1" customWidth="1"/>
    <col min="2041" max="2041" width="11.5703125" style="1" customWidth="1"/>
    <col min="2042" max="2048" width="0" style="1" hidden="1" customWidth="1"/>
    <col min="2049" max="2049" width="13.140625" style="1" customWidth="1"/>
    <col min="2050" max="2050" width="13.28515625" style="1" customWidth="1"/>
    <col min="2051" max="2056" width="9.140625" style="1" customWidth="1"/>
    <col min="2057" max="2273" width="9.140625" style="1"/>
    <col min="2274" max="2274" width="4.5703125" style="1" customWidth="1"/>
    <col min="2275" max="2275" width="33.140625" style="1" customWidth="1"/>
    <col min="2276" max="2277" width="0" style="1" hidden="1" customWidth="1"/>
    <col min="2278" max="2278" width="12" style="1" customWidth="1"/>
    <col min="2279" max="2279" width="9.28515625" style="1" customWidth="1"/>
    <col min="2280" max="2280" width="12.5703125" style="1" customWidth="1"/>
    <col min="2281" max="2282" width="9.7109375" style="1" customWidth="1"/>
    <col min="2283" max="2286" width="0" style="1" hidden="1" customWidth="1"/>
    <col min="2287" max="2287" width="12.42578125" style="1" customWidth="1"/>
    <col min="2288" max="2291" width="0" style="1" hidden="1" customWidth="1"/>
    <col min="2292" max="2292" width="13.42578125" style="1" customWidth="1"/>
    <col min="2293" max="2296" width="0" style="1" hidden="1" customWidth="1"/>
    <col min="2297" max="2297" width="11.5703125" style="1" customWidth="1"/>
    <col min="2298" max="2304" width="0" style="1" hidden="1" customWidth="1"/>
    <col min="2305" max="2305" width="13.140625" style="1" customWidth="1"/>
    <col min="2306" max="2306" width="13.28515625" style="1" customWidth="1"/>
    <col min="2307" max="2312" width="9.140625" style="1" customWidth="1"/>
    <col min="2313" max="2529" width="9.140625" style="1"/>
    <col min="2530" max="2530" width="4.5703125" style="1" customWidth="1"/>
    <col min="2531" max="2531" width="33.140625" style="1" customWidth="1"/>
    <col min="2532" max="2533" width="0" style="1" hidden="1" customWidth="1"/>
    <col min="2534" max="2534" width="12" style="1" customWidth="1"/>
    <col min="2535" max="2535" width="9.28515625" style="1" customWidth="1"/>
    <col min="2536" max="2536" width="12.5703125" style="1" customWidth="1"/>
    <col min="2537" max="2538" width="9.7109375" style="1" customWidth="1"/>
    <col min="2539" max="2542" width="0" style="1" hidden="1" customWidth="1"/>
    <col min="2543" max="2543" width="12.42578125" style="1" customWidth="1"/>
    <col min="2544" max="2547" width="0" style="1" hidden="1" customWidth="1"/>
    <col min="2548" max="2548" width="13.42578125" style="1" customWidth="1"/>
    <col min="2549" max="2552" width="0" style="1" hidden="1" customWidth="1"/>
    <col min="2553" max="2553" width="11.5703125" style="1" customWidth="1"/>
    <col min="2554" max="2560" width="0" style="1" hidden="1" customWidth="1"/>
    <col min="2561" max="2561" width="13.140625" style="1" customWidth="1"/>
    <col min="2562" max="2562" width="13.28515625" style="1" customWidth="1"/>
    <col min="2563" max="2568" width="9.140625" style="1" customWidth="1"/>
    <col min="2569" max="2785" width="9.140625" style="1"/>
    <col min="2786" max="2786" width="4.5703125" style="1" customWidth="1"/>
    <col min="2787" max="2787" width="33.140625" style="1" customWidth="1"/>
    <col min="2788" max="2789" width="0" style="1" hidden="1" customWidth="1"/>
    <col min="2790" max="2790" width="12" style="1" customWidth="1"/>
    <col min="2791" max="2791" width="9.28515625" style="1" customWidth="1"/>
    <col min="2792" max="2792" width="12.5703125" style="1" customWidth="1"/>
    <col min="2793" max="2794" width="9.7109375" style="1" customWidth="1"/>
    <col min="2795" max="2798" width="0" style="1" hidden="1" customWidth="1"/>
    <col min="2799" max="2799" width="12.42578125" style="1" customWidth="1"/>
    <col min="2800" max="2803" width="0" style="1" hidden="1" customWidth="1"/>
    <col min="2804" max="2804" width="13.42578125" style="1" customWidth="1"/>
    <col min="2805" max="2808" width="0" style="1" hidden="1" customWidth="1"/>
    <col min="2809" max="2809" width="11.5703125" style="1" customWidth="1"/>
    <col min="2810" max="2816" width="0" style="1" hidden="1" customWidth="1"/>
    <col min="2817" max="2817" width="13.140625" style="1" customWidth="1"/>
    <col min="2818" max="2818" width="13.28515625" style="1" customWidth="1"/>
    <col min="2819" max="2824" width="9.140625" style="1" customWidth="1"/>
    <col min="2825" max="3041" width="9.140625" style="1"/>
    <col min="3042" max="3042" width="4.5703125" style="1" customWidth="1"/>
    <col min="3043" max="3043" width="33.140625" style="1" customWidth="1"/>
    <col min="3044" max="3045" width="0" style="1" hidden="1" customWidth="1"/>
    <col min="3046" max="3046" width="12" style="1" customWidth="1"/>
    <col min="3047" max="3047" width="9.28515625" style="1" customWidth="1"/>
    <col min="3048" max="3048" width="12.5703125" style="1" customWidth="1"/>
    <col min="3049" max="3050" width="9.7109375" style="1" customWidth="1"/>
    <col min="3051" max="3054" width="0" style="1" hidden="1" customWidth="1"/>
    <col min="3055" max="3055" width="12.42578125" style="1" customWidth="1"/>
    <col min="3056" max="3059" width="0" style="1" hidden="1" customWidth="1"/>
    <col min="3060" max="3060" width="13.42578125" style="1" customWidth="1"/>
    <col min="3061" max="3064" width="0" style="1" hidden="1" customWidth="1"/>
    <col min="3065" max="3065" width="11.5703125" style="1" customWidth="1"/>
    <col min="3066" max="3072" width="0" style="1" hidden="1" customWidth="1"/>
    <col min="3073" max="3073" width="13.140625" style="1" customWidth="1"/>
    <col min="3074" max="3074" width="13.28515625" style="1" customWidth="1"/>
    <col min="3075" max="3080" width="9.140625" style="1" customWidth="1"/>
    <col min="3081" max="3297" width="9.140625" style="1"/>
    <col min="3298" max="3298" width="4.5703125" style="1" customWidth="1"/>
    <col min="3299" max="3299" width="33.140625" style="1" customWidth="1"/>
    <col min="3300" max="3301" width="0" style="1" hidden="1" customWidth="1"/>
    <col min="3302" max="3302" width="12" style="1" customWidth="1"/>
    <col min="3303" max="3303" width="9.28515625" style="1" customWidth="1"/>
    <col min="3304" max="3304" width="12.5703125" style="1" customWidth="1"/>
    <col min="3305" max="3306" width="9.7109375" style="1" customWidth="1"/>
    <col min="3307" max="3310" width="0" style="1" hidden="1" customWidth="1"/>
    <col min="3311" max="3311" width="12.42578125" style="1" customWidth="1"/>
    <col min="3312" max="3315" width="0" style="1" hidden="1" customWidth="1"/>
    <col min="3316" max="3316" width="13.42578125" style="1" customWidth="1"/>
    <col min="3317" max="3320" width="0" style="1" hidden="1" customWidth="1"/>
    <col min="3321" max="3321" width="11.5703125" style="1" customWidth="1"/>
    <col min="3322" max="3328" width="0" style="1" hidden="1" customWidth="1"/>
    <col min="3329" max="3329" width="13.140625" style="1" customWidth="1"/>
    <col min="3330" max="3330" width="13.28515625" style="1" customWidth="1"/>
    <col min="3331" max="3336" width="9.140625" style="1" customWidth="1"/>
    <col min="3337" max="3553" width="9.140625" style="1"/>
    <col min="3554" max="3554" width="4.5703125" style="1" customWidth="1"/>
    <col min="3555" max="3555" width="33.140625" style="1" customWidth="1"/>
    <col min="3556" max="3557" width="0" style="1" hidden="1" customWidth="1"/>
    <col min="3558" max="3558" width="12" style="1" customWidth="1"/>
    <col min="3559" max="3559" width="9.28515625" style="1" customWidth="1"/>
    <col min="3560" max="3560" width="12.5703125" style="1" customWidth="1"/>
    <col min="3561" max="3562" width="9.7109375" style="1" customWidth="1"/>
    <col min="3563" max="3566" width="0" style="1" hidden="1" customWidth="1"/>
    <col min="3567" max="3567" width="12.42578125" style="1" customWidth="1"/>
    <col min="3568" max="3571" width="0" style="1" hidden="1" customWidth="1"/>
    <col min="3572" max="3572" width="13.42578125" style="1" customWidth="1"/>
    <col min="3573" max="3576" width="0" style="1" hidden="1" customWidth="1"/>
    <col min="3577" max="3577" width="11.5703125" style="1" customWidth="1"/>
    <col min="3578" max="3584" width="0" style="1" hidden="1" customWidth="1"/>
    <col min="3585" max="3585" width="13.140625" style="1" customWidth="1"/>
    <col min="3586" max="3586" width="13.28515625" style="1" customWidth="1"/>
    <col min="3587" max="3592" width="9.140625" style="1" customWidth="1"/>
    <col min="3593" max="3809" width="9.140625" style="1"/>
    <col min="3810" max="3810" width="4.5703125" style="1" customWidth="1"/>
    <col min="3811" max="3811" width="33.140625" style="1" customWidth="1"/>
    <col min="3812" max="3813" width="0" style="1" hidden="1" customWidth="1"/>
    <col min="3814" max="3814" width="12" style="1" customWidth="1"/>
    <col min="3815" max="3815" width="9.28515625" style="1" customWidth="1"/>
    <col min="3816" max="3816" width="12.5703125" style="1" customWidth="1"/>
    <col min="3817" max="3818" width="9.7109375" style="1" customWidth="1"/>
    <col min="3819" max="3822" width="0" style="1" hidden="1" customWidth="1"/>
    <col min="3823" max="3823" width="12.42578125" style="1" customWidth="1"/>
    <col min="3824" max="3827" width="0" style="1" hidden="1" customWidth="1"/>
    <col min="3828" max="3828" width="13.42578125" style="1" customWidth="1"/>
    <col min="3829" max="3832" width="0" style="1" hidden="1" customWidth="1"/>
    <col min="3833" max="3833" width="11.5703125" style="1" customWidth="1"/>
    <col min="3834" max="3840" width="0" style="1" hidden="1" customWidth="1"/>
    <col min="3841" max="3841" width="13.140625" style="1" customWidth="1"/>
    <col min="3842" max="3842" width="13.28515625" style="1" customWidth="1"/>
    <col min="3843" max="3848" width="9.140625" style="1" customWidth="1"/>
    <col min="3849" max="4065" width="9.140625" style="1"/>
    <col min="4066" max="4066" width="4.5703125" style="1" customWidth="1"/>
    <col min="4067" max="4067" width="33.140625" style="1" customWidth="1"/>
    <col min="4068" max="4069" width="0" style="1" hidden="1" customWidth="1"/>
    <col min="4070" max="4070" width="12" style="1" customWidth="1"/>
    <col min="4071" max="4071" width="9.28515625" style="1" customWidth="1"/>
    <col min="4072" max="4072" width="12.5703125" style="1" customWidth="1"/>
    <col min="4073" max="4074" width="9.7109375" style="1" customWidth="1"/>
    <col min="4075" max="4078" width="0" style="1" hidden="1" customWidth="1"/>
    <col min="4079" max="4079" width="12.42578125" style="1" customWidth="1"/>
    <col min="4080" max="4083" width="0" style="1" hidden="1" customWidth="1"/>
    <col min="4084" max="4084" width="13.42578125" style="1" customWidth="1"/>
    <col min="4085" max="4088" width="0" style="1" hidden="1" customWidth="1"/>
    <col min="4089" max="4089" width="11.5703125" style="1" customWidth="1"/>
    <col min="4090" max="4096" width="0" style="1" hidden="1" customWidth="1"/>
    <col min="4097" max="4097" width="13.140625" style="1" customWidth="1"/>
    <col min="4098" max="4098" width="13.28515625" style="1" customWidth="1"/>
    <col min="4099" max="4104" width="9.140625" style="1" customWidth="1"/>
    <col min="4105" max="4321" width="9.140625" style="1"/>
    <col min="4322" max="4322" width="4.5703125" style="1" customWidth="1"/>
    <col min="4323" max="4323" width="33.140625" style="1" customWidth="1"/>
    <col min="4324" max="4325" width="0" style="1" hidden="1" customWidth="1"/>
    <col min="4326" max="4326" width="12" style="1" customWidth="1"/>
    <col min="4327" max="4327" width="9.28515625" style="1" customWidth="1"/>
    <col min="4328" max="4328" width="12.5703125" style="1" customWidth="1"/>
    <col min="4329" max="4330" width="9.7109375" style="1" customWidth="1"/>
    <col min="4331" max="4334" width="0" style="1" hidden="1" customWidth="1"/>
    <col min="4335" max="4335" width="12.42578125" style="1" customWidth="1"/>
    <col min="4336" max="4339" width="0" style="1" hidden="1" customWidth="1"/>
    <col min="4340" max="4340" width="13.42578125" style="1" customWidth="1"/>
    <col min="4341" max="4344" width="0" style="1" hidden="1" customWidth="1"/>
    <col min="4345" max="4345" width="11.5703125" style="1" customWidth="1"/>
    <col min="4346" max="4352" width="0" style="1" hidden="1" customWidth="1"/>
    <col min="4353" max="4353" width="13.140625" style="1" customWidth="1"/>
    <col min="4354" max="4354" width="13.28515625" style="1" customWidth="1"/>
    <col min="4355" max="4360" width="9.140625" style="1" customWidth="1"/>
    <col min="4361" max="4577" width="9.140625" style="1"/>
    <col min="4578" max="4578" width="4.5703125" style="1" customWidth="1"/>
    <col min="4579" max="4579" width="33.140625" style="1" customWidth="1"/>
    <col min="4580" max="4581" width="0" style="1" hidden="1" customWidth="1"/>
    <col min="4582" max="4582" width="12" style="1" customWidth="1"/>
    <col min="4583" max="4583" width="9.28515625" style="1" customWidth="1"/>
    <col min="4584" max="4584" width="12.5703125" style="1" customWidth="1"/>
    <col min="4585" max="4586" width="9.7109375" style="1" customWidth="1"/>
    <col min="4587" max="4590" width="0" style="1" hidden="1" customWidth="1"/>
    <col min="4591" max="4591" width="12.42578125" style="1" customWidth="1"/>
    <col min="4592" max="4595" width="0" style="1" hidden="1" customWidth="1"/>
    <col min="4596" max="4596" width="13.42578125" style="1" customWidth="1"/>
    <col min="4597" max="4600" width="0" style="1" hidden="1" customWidth="1"/>
    <col min="4601" max="4601" width="11.5703125" style="1" customWidth="1"/>
    <col min="4602" max="4608" width="0" style="1" hidden="1" customWidth="1"/>
    <col min="4609" max="4609" width="13.140625" style="1" customWidth="1"/>
    <col min="4610" max="4610" width="13.28515625" style="1" customWidth="1"/>
    <col min="4611" max="4616" width="9.140625" style="1" customWidth="1"/>
    <col min="4617" max="4833" width="9.140625" style="1"/>
    <col min="4834" max="4834" width="4.5703125" style="1" customWidth="1"/>
    <col min="4835" max="4835" width="33.140625" style="1" customWidth="1"/>
    <col min="4836" max="4837" width="0" style="1" hidden="1" customWidth="1"/>
    <col min="4838" max="4838" width="12" style="1" customWidth="1"/>
    <col min="4839" max="4839" width="9.28515625" style="1" customWidth="1"/>
    <col min="4840" max="4840" width="12.5703125" style="1" customWidth="1"/>
    <col min="4841" max="4842" width="9.7109375" style="1" customWidth="1"/>
    <col min="4843" max="4846" width="0" style="1" hidden="1" customWidth="1"/>
    <col min="4847" max="4847" width="12.42578125" style="1" customWidth="1"/>
    <col min="4848" max="4851" width="0" style="1" hidden="1" customWidth="1"/>
    <col min="4852" max="4852" width="13.42578125" style="1" customWidth="1"/>
    <col min="4853" max="4856" width="0" style="1" hidden="1" customWidth="1"/>
    <col min="4857" max="4857" width="11.5703125" style="1" customWidth="1"/>
    <col min="4858" max="4864" width="0" style="1" hidden="1" customWidth="1"/>
    <col min="4865" max="4865" width="13.140625" style="1" customWidth="1"/>
    <col min="4866" max="4866" width="13.28515625" style="1" customWidth="1"/>
    <col min="4867" max="4872" width="9.140625" style="1" customWidth="1"/>
    <col min="4873" max="5089" width="9.140625" style="1"/>
    <col min="5090" max="5090" width="4.5703125" style="1" customWidth="1"/>
    <col min="5091" max="5091" width="33.140625" style="1" customWidth="1"/>
    <col min="5092" max="5093" width="0" style="1" hidden="1" customWidth="1"/>
    <col min="5094" max="5094" width="12" style="1" customWidth="1"/>
    <col min="5095" max="5095" width="9.28515625" style="1" customWidth="1"/>
    <col min="5096" max="5096" width="12.5703125" style="1" customWidth="1"/>
    <col min="5097" max="5098" width="9.7109375" style="1" customWidth="1"/>
    <col min="5099" max="5102" width="0" style="1" hidden="1" customWidth="1"/>
    <col min="5103" max="5103" width="12.42578125" style="1" customWidth="1"/>
    <col min="5104" max="5107" width="0" style="1" hidden="1" customWidth="1"/>
    <col min="5108" max="5108" width="13.42578125" style="1" customWidth="1"/>
    <col min="5109" max="5112" width="0" style="1" hidden="1" customWidth="1"/>
    <col min="5113" max="5113" width="11.5703125" style="1" customWidth="1"/>
    <col min="5114" max="5120" width="0" style="1" hidden="1" customWidth="1"/>
    <col min="5121" max="5121" width="13.140625" style="1" customWidth="1"/>
    <col min="5122" max="5122" width="13.28515625" style="1" customWidth="1"/>
    <col min="5123" max="5128" width="9.140625" style="1" customWidth="1"/>
    <col min="5129" max="5345" width="9.140625" style="1"/>
    <col min="5346" max="5346" width="4.5703125" style="1" customWidth="1"/>
    <col min="5347" max="5347" width="33.140625" style="1" customWidth="1"/>
    <col min="5348" max="5349" width="0" style="1" hidden="1" customWidth="1"/>
    <col min="5350" max="5350" width="12" style="1" customWidth="1"/>
    <col min="5351" max="5351" width="9.28515625" style="1" customWidth="1"/>
    <col min="5352" max="5352" width="12.5703125" style="1" customWidth="1"/>
    <col min="5353" max="5354" width="9.7109375" style="1" customWidth="1"/>
    <col min="5355" max="5358" width="0" style="1" hidden="1" customWidth="1"/>
    <col min="5359" max="5359" width="12.42578125" style="1" customWidth="1"/>
    <col min="5360" max="5363" width="0" style="1" hidden="1" customWidth="1"/>
    <col min="5364" max="5364" width="13.42578125" style="1" customWidth="1"/>
    <col min="5365" max="5368" width="0" style="1" hidden="1" customWidth="1"/>
    <col min="5369" max="5369" width="11.5703125" style="1" customWidth="1"/>
    <col min="5370" max="5376" width="0" style="1" hidden="1" customWidth="1"/>
    <col min="5377" max="5377" width="13.140625" style="1" customWidth="1"/>
    <col min="5378" max="5378" width="13.28515625" style="1" customWidth="1"/>
    <col min="5379" max="5384" width="9.140625" style="1" customWidth="1"/>
    <col min="5385" max="5601" width="9.140625" style="1"/>
    <col min="5602" max="5602" width="4.5703125" style="1" customWidth="1"/>
    <col min="5603" max="5603" width="33.140625" style="1" customWidth="1"/>
    <col min="5604" max="5605" width="0" style="1" hidden="1" customWidth="1"/>
    <col min="5606" max="5606" width="12" style="1" customWidth="1"/>
    <col min="5607" max="5607" width="9.28515625" style="1" customWidth="1"/>
    <col min="5608" max="5608" width="12.5703125" style="1" customWidth="1"/>
    <col min="5609" max="5610" width="9.7109375" style="1" customWidth="1"/>
    <col min="5611" max="5614" width="0" style="1" hidden="1" customWidth="1"/>
    <col min="5615" max="5615" width="12.42578125" style="1" customWidth="1"/>
    <col min="5616" max="5619" width="0" style="1" hidden="1" customWidth="1"/>
    <col min="5620" max="5620" width="13.42578125" style="1" customWidth="1"/>
    <col min="5621" max="5624" width="0" style="1" hidden="1" customWidth="1"/>
    <col min="5625" max="5625" width="11.5703125" style="1" customWidth="1"/>
    <col min="5626" max="5632" width="0" style="1" hidden="1" customWidth="1"/>
    <col min="5633" max="5633" width="13.140625" style="1" customWidth="1"/>
    <col min="5634" max="5634" width="13.28515625" style="1" customWidth="1"/>
    <col min="5635" max="5640" width="9.140625" style="1" customWidth="1"/>
    <col min="5641" max="5857" width="9.140625" style="1"/>
    <col min="5858" max="5858" width="4.5703125" style="1" customWidth="1"/>
    <col min="5859" max="5859" width="33.140625" style="1" customWidth="1"/>
    <col min="5860" max="5861" width="0" style="1" hidden="1" customWidth="1"/>
    <col min="5862" max="5862" width="12" style="1" customWidth="1"/>
    <col min="5863" max="5863" width="9.28515625" style="1" customWidth="1"/>
    <col min="5864" max="5864" width="12.5703125" style="1" customWidth="1"/>
    <col min="5865" max="5866" width="9.7109375" style="1" customWidth="1"/>
    <col min="5867" max="5870" width="0" style="1" hidden="1" customWidth="1"/>
    <col min="5871" max="5871" width="12.42578125" style="1" customWidth="1"/>
    <col min="5872" max="5875" width="0" style="1" hidden="1" customWidth="1"/>
    <col min="5876" max="5876" width="13.42578125" style="1" customWidth="1"/>
    <col min="5877" max="5880" width="0" style="1" hidden="1" customWidth="1"/>
    <col min="5881" max="5881" width="11.5703125" style="1" customWidth="1"/>
    <col min="5882" max="5888" width="0" style="1" hidden="1" customWidth="1"/>
    <col min="5889" max="5889" width="13.140625" style="1" customWidth="1"/>
    <col min="5890" max="5890" width="13.28515625" style="1" customWidth="1"/>
    <col min="5891" max="5896" width="9.140625" style="1" customWidth="1"/>
    <col min="5897" max="6113" width="9.140625" style="1"/>
    <col min="6114" max="6114" width="4.5703125" style="1" customWidth="1"/>
    <col min="6115" max="6115" width="33.140625" style="1" customWidth="1"/>
    <col min="6116" max="6117" width="0" style="1" hidden="1" customWidth="1"/>
    <col min="6118" max="6118" width="12" style="1" customWidth="1"/>
    <col min="6119" max="6119" width="9.28515625" style="1" customWidth="1"/>
    <col min="6120" max="6120" width="12.5703125" style="1" customWidth="1"/>
    <col min="6121" max="6122" width="9.7109375" style="1" customWidth="1"/>
    <col min="6123" max="6126" width="0" style="1" hidden="1" customWidth="1"/>
    <col min="6127" max="6127" width="12.42578125" style="1" customWidth="1"/>
    <col min="6128" max="6131" width="0" style="1" hidden="1" customWidth="1"/>
    <col min="6132" max="6132" width="13.42578125" style="1" customWidth="1"/>
    <col min="6133" max="6136" width="0" style="1" hidden="1" customWidth="1"/>
    <col min="6137" max="6137" width="11.5703125" style="1" customWidth="1"/>
    <col min="6138" max="6144" width="0" style="1" hidden="1" customWidth="1"/>
    <col min="6145" max="6145" width="13.140625" style="1" customWidth="1"/>
    <col min="6146" max="6146" width="13.28515625" style="1" customWidth="1"/>
    <col min="6147" max="6152" width="9.140625" style="1" customWidth="1"/>
    <col min="6153" max="6369" width="9.140625" style="1"/>
    <col min="6370" max="6370" width="4.5703125" style="1" customWidth="1"/>
    <col min="6371" max="6371" width="33.140625" style="1" customWidth="1"/>
    <col min="6372" max="6373" width="0" style="1" hidden="1" customWidth="1"/>
    <col min="6374" max="6374" width="12" style="1" customWidth="1"/>
    <col min="6375" max="6375" width="9.28515625" style="1" customWidth="1"/>
    <col min="6376" max="6376" width="12.5703125" style="1" customWidth="1"/>
    <col min="6377" max="6378" width="9.7109375" style="1" customWidth="1"/>
    <col min="6379" max="6382" width="0" style="1" hidden="1" customWidth="1"/>
    <col min="6383" max="6383" width="12.42578125" style="1" customWidth="1"/>
    <col min="6384" max="6387" width="0" style="1" hidden="1" customWidth="1"/>
    <col min="6388" max="6388" width="13.42578125" style="1" customWidth="1"/>
    <col min="6389" max="6392" width="0" style="1" hidden="1" customWidth="1"/>
    <col min="6393" max="6393" width="11.5703125" style="1" customWidth="1"/>
    <col min="6394" max="6400" width="0" style="1" hidden="1" customWidth="1"/>
    <col min="6401" max="6401" width="13.140625" style="1" customWidth="1"/>
    <col min="6402" max="6402" width="13.28515625" style="1" customWidth="1"/>
    <col min="6403" max="6408" width="9.140625" style="1" customWidth="1"/>
    <col min="6409" max="6625" width="9.140625" style="1"/>
    <col min="6626" max="6626" width="4.5703125" style="1" customWidth="1"/>
    <col min="6627" max="6627" width="33.140625" style="1" customWidth="1"/>
    <col min="6628" max="6629" width="0" style="1" hidden="1" customWidth="1"/>
    <col min="6630" max="6630" width="12" style="1" customWidth="1"/>
    <col min="6631" max="6631" width="9.28515625" style="1" customWidth="1"/>
    <col min="6632" max="6632" width="12.5703125" style="1" customWidth="1"/>
    <col min="6633" max="6634" width="9.7109375" style="1" customWidth="1"/>
    <col min="6635" max="6638" width="0" style="1" hidden="1" customWidth="1"/>
    <col min="6639" max="6639" width="12.42578125" style="1" customWidth="1"/>
    <col min="6640" max="6643" width="0" style="1" hidden="1" customWidth="1"/>
    <col min="6644" max="6644" width="13.42578125" style="1" customWidth="1"/>
    <col min="6645" max="6648" width="0" style="1" hidden="1" customWidth="1"/>
    <col min="6649" max="6649" width="11.5703125" style="1" customWidth="1"/>
    <col min="6650" max="6656" width="0" style="1" hidden="1" customWidth="1"/>
    <col min="6657" max="6657" width="13.140625" style="1" customWidth="1"/>
    <col min="6658" max="6658" width="13.28515625" style="1" customWidth="1"/>
    <col min="6659" max="6664" width="9.140625" style="1" customWidth="1"/>
    <col min="6665" max="6881" width="9.140625" style="1"/>
    <col min="6882" max="6882" width="4.5703125" style="1" customWidth="1"/>
    <col min="6883" max="6883" width="33.140625" style="1" customWidth="1"/>
    <col min="6884" max="6885" width="0" style="1" hidden="1" customWidth="1"/>
    <col min="6886" max="6886" width="12" style="1" customWidth="1"/>
    <col min="6887" max="6887" width="9.28515625" style="1" customWidth="1"/>
    <col min="6888" max="6888" width="12.5703125" style="1" customWidth="1"/>
    <col min="6889" max="6890" width="9.7109375" style="1" customWidth="1"/>
    <col min="6891" max="6894" width="0" style="1" hidden="1" customWidth="1"/>
    <col min="6895" max="6895" width="12.42578125" style="1" customWidth="1"/>
    <col min="6896" max="6899" width="0" style="1" hidden="1" customWidth="1"/>
    <col min="6900" max="6900" width="13.42578125" style="1" customWidth="1"/>
    <col min="6901" max="6904" width="0" style="1" hidden="1" customWidth="1"/>
    <col min="6905" max="6905" width="11.5703125" style="1" customWidth="1"/>
    <col min="6906" max="6912" width="0" style="1" hidden="1" customWidth="1"/>
    <col min="6913" max="6913" width="13.140625" style="1" customWidth="1"/>
    <col min="6914" max="6914" width="13.28515625" style="1" customWidth="1"/>
    <col min="6915" max="6920" width="9.140625" style="1" customWidth="1"/>
    <col min="6921" max="7137" width="9.140625" style="1"/>
    <col min="7138" max="7138" width="4.5703125" style="1" customWidth="1"/>
    <col min="7139" max="7139" width="33.140625" style="1" customWidth="1"/>
    <col min="7140" max="7141" width="0" style="1" hidden="1" customWidth="1"/>
    <col min="7142" max="7142" width="12" style="1" customWidth="1"/>
    <col min="7143" max="7143" width="9.28515625" style="1" customWidth="1"/>
    <col min="7144" max="7144" width="12.5703125" style="1" customWidth="1"/>
    <col min="7145" max="7146" width="9.7109375" style="1" customWidth="1"/>
    <col min="7147" max="7150" width="0" style="1" hidden="1" customWidth="1"/>
    <col min="7151" max="7151" width="12.42578125" style="1" customWidth="1"/>
    <col min="7152" max="7155" width="0" style="1" hidden="1" customWidth="1"/>
    <col min="7156" max="7156" width="13.42578125" style="1" customWidth="1"/>
    <col min="7157" max="7160" width="0" style="1" hidden="1" customWidth="1"/>
    <col min="7161" max="7161" width="11.5703125" style="1" customWidth="1"/>
    <col min="7162" max="7168" width="0" style="1" hidden="1" customWidth="1"/>
    <col min="7169" max="7169" width="13.140625" style="1" customWidth="1"/>
    <col min="7170" max="7170" width="13.28515625" style="1" customWidth="1"/>
    <col min="7171" max="7176" width="9.140625" style="1" customWidth="1"/>
    <col min="7177" max="7393" width="9.140625" style="1"/>
    <col min="7394" max="7394" width="4.5703125" style="1" customWidth="1"/>
    <col min="7395" max="7395" width="33.140625" style="1" customWidth="1"/>
    <col min="7396" max="7397" width="0" style="1" hidden="1" customWidth="1"/>
    <col min="7398" max="7398" width="12" style="1" customWidth="1"/>
    <col min="7399" max="7399" width="9.28515625" style="1" customWidth="1"/>
    <col min="7400" max="7400" width="12.5703125" style="1" customWidth="1"/>
    <col min="7401" max="7402" width="9.7109375" style="1" customWidth="1"/>
    <col min="7403" max="7406" width="0" style="1" hidden="1" customWidth="1"/>
    <col min="7407" max="7407" width="12.42578125" style="1" customWidth="1"/>
    <col min="7408" max="7411" width="0" style="1" hidden="1" customWidth="1"/>
    <col min="7412" max="7412" width="13.42578125" style="1" customWidth="1"/>
    <col min="7413" max="7416" width="0" style="1" hidden="1" customWidth="1"/>
    <col min="7417" max="7417" width="11.5703125" style="1" customWidth="1"/>
    <col min="7418" max="7424" width="0" style="1" hidden="1" customWidth="1"/>
    <col min="7425" max="7425" width="13.140625" style="1" customWidth="1"/>
    <col min="7426" max="7426" width="13.28515625" style="1" customWidth="1"/>
    <col min="7427" max="7432" width="9.140625" style="1" customWidth="1"/>
    <col min="7433" max="7649" width="9.140625" style="1"/>
    <col min="7650" max="7650" width="4.5703125" style="1" customWidth="1"/>
    <col min="7651" max="7651" width="33.140625" style="1" customWidth="1"/>
    <col min="7652" max="7653" width="0" style="1" hidden="1" customWidth="1"/>
    <col min="7654" max="7654" width="12" style="1" customWidth="1"/>
    <col min="7655" max="7655" width="9.28515625" style="1" customWidth="1"/>
    <col min="7656" max="7656" width="12.5703125" style="1" customWidth="1"/>
    <col min="7657" max="7658" width="9.7109375" style="1" customWidth="1"/>
    <col min="7659" max="7662" width="0" style="1" hidden="1" customWidth="1"/>
    <col min="7663" max="7663" width="12.42578125" style="1" customWidth="1"/>
    <col min="7664" max="7667" width="0" style="1" hidden="1" customWidth="1"/>
    <col min="7668" max="7668" width="13.42578125" style="1" customWidth="1"/>
    <col min="7669" max="7672" width="0" style="1" hidden="1" customWidth="1"/>
    <col min="7673" max="7673" width="11.5703125" style="1" customWidth="1"/>
    <col min="7674" max="7680" width="0" style="1" hidden="1" customWidth="1"/>
    <col min="7681" max="7681" width="13.140625" style="1" customWidth="1"/>
    <col min="7682" max="7682" width="13.28515625" style="1" customWidth="1"/>
    <col min="7683" max="7688" width="9.140625" style="1" customWidth="1"/>
    <col min="7689" max="7905" width="9.140625" style="1"/>
    <col min="7906" max="7906" width="4.5703125" style="1" customWidth="1"/>
    <col min="7907" max="7907" width="33.140625" style="1" customWidth="1"/>
    <col min="7908" max="7909" width="0" style="1" hidden="1" customWidth="1"/>
    <col min="7910" max="7910" width="12" style="1" customWidth="1"/>
    <col min="7911" max="7911" width="9.28515625" style="1" customWidth="1"/>
    <col min="7912" max="7912" width="12.5703125" style="1" customWidth="1"/>
    <col min="7913" max="7914" width="9.7109375" style="1" customWidth="1"/>
    <col min="7915" max="7918" width="0" style="1" hidden="1" customWidth="1"/>
    <col min="7919" max="7919" width="12.42578125" style="1" customWidth="1"/>
    <col min="7920" max="7923" width="0" style="1" hidden="1" customWidth="1"/>
    <col min="7924" max="7924" width="13.42578125" style="1" customWidth="1"/>
    <col min="7925" max="7928" width="0" style="1" hidden="1" customWidth="1"/>
    <col min="7929" max="7929" width="11.5703125" style="1" customWidth="1"/>
    <col min="7930" max="7936" width="0" style="1" hidden="1" customWidth="1"/>
    <col min="7937" max="7937" width="13.140625" style="1" customWidth="1"/>
    <col min="7938" max="7938" width="13.28515625" style="1" customWidth="1"/>
    <col min="7939" max="7944" width="9.140625" style="1" customWidth="1"/>
    <col min="7945" max="8161" width="9.140625" style="1"/>
    <col min="8162" max="8162" width="4.5703125" style="1" customWidth="1"/>
    <col min="8163" max="8163" width="33.140625" style="1" customWidth="1"/>
    <col min="8164" max="8165" width="0" style="1" hidden="1" customWidth="1"/>
    <col min="8166" max="8166" width="12" style="1" customWidth="1"/>
    <col min="8167" max="8167" width="9.28515625" style="1" customWidth="1"/>
    <col min="8168" max="8168" width="12.5703125" style="1" customWidth="1"/>
    <col min="8169" max="8170" width="9.7109375" style="1" customWidth="1"/>
    <col min="8171" max="8174" width="0" style="1" hidden="1" customWidth="1"/>
    <col min="8175" max="8175" width="12.42578125" style="1" customWidth="1"/>
    <col min="8176" max="8179" width="0" style="1" hidden="1" customWidth="1"/>
    <col min="8180" max="8180" width="13.42578125" style="1" customWidth="1"/>
    <col min="8181" max="8184" width="0" style="1" hidden="1" customWidth="1"/>
    <col min="8185" max="8185" width="11.5703125" style="1" customWidth="1"/>
    <col min="8186" max="8192" width="0" style="1" hidden="1" customWidth="1"/>
    <col min="8193" max="8193" width="13.140625" style="1" customWidth="1"/>
    <col min="8194" max="8194" width="13.28515625" style="1" customWidth="1"/>
    <col min="8195" max="8200" width="9.140625" style="1" customWidth="1"/>
    <col min="8201" max="8417" width="9.140625" style="1"/>
    <col min="8418" max="8418" width="4.5703125" style="1" customWidth="1"/>
    <col min="8419" max="8419" width="33.140625" style="1" customWidth="1"/>
    <col min="8420" max="8421" width="0" style="1" hidden="1" customWidth="1"/>
    <col min="8422" max="8422" width="12" style="1" customWidth="1"/>
    <col min="8423" max="8423" width="9.28515625" style="1" customWidth="1"/>
    <col min="8424" max="8424" width="12.5703125" style="1" customWidth="1"/>
    <col min="8425" max="8426" width="9.7109375" style="1" customWidth="1"/>
    <col min="8427" max="8430" width="0" style="1" hidden="1" customWidth="1"/>
    <col min="8431" max="8431" width="12.42578125" style="1" customWidth="1"/>
    <col min="8432" max="8435" width="0" style="1" hidden="1" customWidth="1"/>
    <col min="8436" max="8436" width="13.42578125" style="1" customWidth="1"/>
    <col min="8437" max="8440" width="0" style="1" hidden="1" customWidth="1"/>
    <col min="8441" max="8441" width="11.5703125" style="1" customWidth="1"/>
    <col min="8442" max="8448" width="0" style="1" hidden="1" customWidth="1"/>
    <col min="8449" max="8449" width="13.140625" style="1" customWidth="1"/>
    <col min="8450" max="8450" width="13.28515625" style="1" customWidth="1"/>
    <col min="8451" max="8456" width="9.140625" style="1" customWidth="1"/>
    <col min="8457" max="8673" width="9.140625" style="1"/>
    <col min="8674" max="8674" width="4.5703125" style="1" customWidth="1"/>
    <col min="8675" max="8675" width="33.140625" style="1" customWidth="1"/>
    <col min="8676" max="8677" width="0" style="1" hidden="1" customWidth="1"/>
    <col min="8678" max="8678" width="12" style="1" customWidth="1"/>
    <col min="8679" max="8679" width="9.28515625" style="1" customWidth="1"/>
    <col min="8680" max="8680" width="12.5703125" style="1" customWidth="1"/>
    <col min="8681" max="8682" width="9.7109375" style="1" customWidth="1"/>
    <col min="8683" max="8686" width="0" style="1" hidden="1" customWidth="1"/>
    <col min="8687" max="8687" width="12.42578125" style="1" customWidth="1"/>
    <col min="8688" max="8691" width="0" style="1" hidden="1" customWidth="1"/>
    <col min="8692" max="8692" width="13.42578125" style="1" customWidth="1"/>
    <col min="8693" max="8696" width="0" style="1" hidden="1" customWidth="1"/>
    <col min="8697" max="8697" width="11.5703125" style="1" customWidth="1"/>
    <col min="8698" max="8704" width="0" style="1" hidden="1" customWidth="1"/>
    <col min="8705" max="8705" width="13.140625" style="1" customWidth="1"/>
    <col min="8706" max="8706" width="13.28515625" style="1" customWidth="1"/>
    <col min="8707" max="8712" width="9.140625" style="1" customWidth="1"/>
    <col min="8713" max="8929" width="9.140625" style="1"/>
    <col min="8930" max="8930" width="4.5703125" style="1" customWidth="1"/>
    <col min="8931" max="8931" width="33.140625" style="1" customWidth="1"/>
    <col min="8932" max="8933" width="0" style="1" hidden="1" customWidth="1"/>
    <col min="8934" max="8934" width="12" style="1" customWidth="1"/>
    <col min="8935" max="8935" width="9.28515625" style="1" customWidth="1"/>
    <col min="8936" max="8936" width="12.5703125" style="1" customWidth="1"/>
    <col min="8937" max="8938" width="9.7109375" style="1" customWidth="1"/>
    <col min="8939" max="8942" width="0" style="1" hidden="1" customWidth="1"/>
    <col min="8943" max="8943" width="12.42578125" style="1" customWidth="1"/>
    <col min="8944" max="8947" width="0" style="1" hidden="1" customWidth="1"/>
    <col min="8948" max="8948" width="13.42578125" style="1" customWidth="1"/>
    <col min="8949" max="8952" width="0" style="1" hidden="1" customWidth="1"/>
    <col min="8953" max="8953" width="11.5703125" style="1" customWidth="1"/>
    <col min="8954" max="8960" width="0" style="1" hidden="1" customWidth="1"/>
    <col min="8961" max="8961" width="13.140625" style="1" customWidth="1"/>
    <col min="8962" max="8962" width="13.28515625" style="1" customWidth="1"/>
    <col min="8963" max="8968" width="9.140625" style="1" customWidth="1"/>
    <col min="8969" max="9185" width="9.140625" style="1"/>
    <col min="9186" max="9186" width="4.5703125" style="1" customWidth="1"/>
    <col min="9187" max="9187" width="33.140625" style="1" customWidth="1"/>
    <col min="9188" max="9189" width="0" style="1" hidden="1" customWidth="1"/>
    <col min="9190" max="9190" width="12" style="1" customWidth="1"/>
    <col min="9191" max="9191" width="9.28515625" style="1" customWidth="1"/>
    <col min="9192" max="9192" width="12.5703125" style="1" customWidth="1"/>
    <col min="9193" max="9194" width="9.7109375" style="1" customWidth="1"/>
    <col min="9195" max="9198" width="0" style="1" hidden="1" customWidth="1"/>
    <col min="9199" max="9199" width="12.42578125" style="1" customWidth="1"/>
    <col min="9200" max="9203" width="0" style="1" hidden="1" customWidth="1"/>
    <col min="9204" max="9204" width="13.42578125" style="1" customWidth="1"/>
    <col min="9205" max="9208" width="0" style="1" hidden="1" customWidth="1"/>
    <col min="9209" max="9209" width="11.5703125" style="1" customWidth="1"/>
    <col min="9210" max="9216" width="0" style="1" hidden="1" customWidth="1"/>
    <col min="9217" max="9217" width="13.140625" style="1" customWidth="1"/>
    <col min="9218" max="9218" width="13.28515625" style="1" customWidth="1"/>
    <col min="9219" max="9224" width="9.140625" style="1" customWidth="1"/>
    <col min="9225" max="9441" width="9.140625" style="1"/>
    <col min="9442" max="9442" width="4.5703125" style="1" customWidth="1"/>
    <col min="9443" max="9443" width="33.140625" style="1" customWidth="1"/>
    <col min="9444" max="9445" width="0" style="1" hidden="1" customWidth="1"/>
    <col min="9446" max="9446" width="12" style="1" customWidth="1"/>
    <col min="9447" max="9447" width="9.28515625" style="1" customWidth="1"/>
    <col min="9448" max="9448" width="12.5703125" style="1" customWidth="1"/>
    <col min="9449" max="9450" width="9.7109375" style="1" customWidth="1"/>
    <col min="9451" max="9454" width="0" style="1" hidden="1" customWidth="1"/>
    <col min="9455" max="9455" width="12.42578125" style="1" customWidth="1"/>
    <col min="9456" max="9459" width="0" style="1" hidden="1" customWidth="1"/>
    <col min="9460" max="9460" width="13.42578125" style="1" customWidth="1"/>
    <col min="9461" max="9464" width="0" style="1" hidden="1" customWidth="1"/>
    <col min="9465" max="9465" width="11.5703125" style="1" customWidth="1"/>
    <col min="9466" max="9472" width="0" style="1" hidden="1" customWidth="1"/>
    <col min="9473" max="9473" width="13.140625" style="1" customWidth="1"/>
    <col min="9474" max="9474" width="13.28515625" style="1" customWidth="1"/>
    <col min="9475" max="9480" width="9.140625" style="1" customWidth="1"/>
    <col min="9481" max="9697" width="9.140625" style="1"/>
    <col min="9698" max="9698" width="4.5703125" style="1" customWidth="1"/>
    <col min="9699" max="9699" width="33.140625" style="1" customWidth="1"/>
    <col min="9700" max="9701" width="0" style="1" hidden="1" customWidth="1"/>
    <col min="9702" max="9702" width="12" style="1" customWidth="1"/>
    <col min="9703" max="9703" width="9.28515625" style="1" customWidth="1"/>
    <col min="9704" max="9704" width="12.5703125" style="1" customWidth="1"/>
    <col min="9705" max="9706" width="9.7109375" style="1" customWidth="1"/>
    <col min="9707" max="9710" width="0" style="1" hidden="1" customWidth="1"/>
    <col min="9711" max="9711" width="12.42578125" style="1" customWidth="1"/>
    <col min="9712" max="9715" width="0" style="1" hidden="1" customWidth="1"/>
    <col min="9716" max="9716" width="13.42578125" style="1" customWidth="1"/>
    <col min="9717" max="9720" width="0" style="1" hidden="1" customWidth="1"/>
    <col min="9721" max="9721" width="11.5703125" style="1" customWidth="1"/>
    <col min="9722" max="9728" width="0" style="1" hidden="1" customWidth="1"/>
    <col min="9729" max="9729" width="13.140625" style="1" customWidth="1"/>
    <col min="9730" max="9730" width="13.28515625" style="1" customWidth="1"/>
    <col min="9731" max="9736" width="9.140625" style="1" customWidth="1"/>
    <col min="9737" max="9953" width="9.140625" style="1"/>
    <col min="9954" max="9954" width="4.5703125" style="1" customWidth="1"/>
    <col min="9955" max="9955" width="33.140625" style="1" customWidth="1"/>
    <col min="9956" max="9957" width="0" style="1" hidden="1" customWidth="1"/>
    <col min="9958" max="9958" width="12" style="1" customWidth="1"/>
    <col min="9959" max="9959" width="9.28515625" style="1" customWidth="1"/>
    <col min="9960" max="9960" width="12.5703125" style="1" customWidth="1"/>
    <col min="9961" max="9962" width="9.7109375" style="1" customWidth="1"/>
    <col min="9963" max="9966" width="0" style="1" hidden="1" customWidth="1"/>
    <col min="9967" max="9967" width="12.42578125" style="1" customWidth="1"/>
    <col min="9968" max="9971" width="0" style="1" hidden="1" customWidth="1"/>
    <col min="9972" max="9972" width="13.42578125" style="1" customWidth="1"/>
    <col min="9973" max="9976" width="0" style="1" hidden="1" customWidth="1"/>
    <col min="9977" max="9977" width="11.5703125" style="1" customWidth="1"/>
    <col min="9978" max="9984" width="0" style="1" hidden="1" customWidth="1"/>
    <col min="9985" max="9985" width="13.140625" style="1" customWidth="1"/>
    <col min="9986" max="9986" width="13.28515625" style="1" customWidth="1"/>
    <col min="9987" max="9992" width="9.140625" style="1" customWidth="1"/>
    <col min="9993" max="10209" width="9.140625" style="1"/>
    <col min="10210" max="10210" width="4.5703125" style="1" customWidth="1"/>
    <col min="10211" max="10211" width="33.140625" style="1" customWidth="1"/>
    <col min="10212" max="10213" width="0" style="1" hidden="1" customWidth="1"/>
    <col min="10214" max="10214" width="12" style="1" customWidth="1"/>
    <col min="10215" max="10215" width="9.28515625" style="1" customWidth="1"/>
    <col min="10216" max="10216" width="12.5703125" style="1" customWidth="1"/>
    <col min="10217" max="10218" width="9.7109375" style="1" customWidth="1"/>
    <col min="10219" max="10222" width="0" style="1" hidden="1" customWidth="1"/>
    <col min="10223" max="10223" width="12.42578125" style="1" customWidth="1"/>
    <col min="10224" max="10227" width="0" style="1" hidden="1" customWidth="1"/>
    <col min="10228" max="10228" width="13.42578125" style="1" customWidth="1"/>
    <col min="10229" max="10232" width="0" style="1" hidden="1" customWidth="1"/>
    <col min="10233" max="10233" width="11.5703125" style="1" customWidth="1"/>
    <col min="10234" max="10240" width="0" style="1" hidden="1" customWidth="1"/>
    <col min="10241" max="10241" width="13.140625" style="1" customWidth="1"/>
    <col min="10242" max="10242" width="13.28515625" style="1" customWidth="1"/>
    <col min="10243" max="10248" width="9.140625" style="1" customWidth="1"/>
    <col min="10249" max="10465" width="9.140625" style="1"/>
    <col min="10466" max="10466" width="4.5703125" style="1" customWidth="1"/>
    <col min="10467" max="10467" width="33.140625" style="1" customWidth="1"/>
    <col min="10468" max="10469" width="0" style="1" hidden="1" customWidth="1"/>
    <col min="10470" max="10470" width="12" style="1" customWidth="1"/>
    <col min="10471" max="10471" width="9.28515625" style="1" customWidth="1"/>
    <col min="10472" max="10472" width="12.5703125" style="1" customWidth="1"/>
    <col min="10473" max="10474" width="9.7109375" style="1" customWidth="1"/>
    <col min="10475" max="10478" width="0" style="1" hidden="1" customWidth="1"/>
    <col min="10479" max="10479" width="12.42578125" style="1" customWidth="1"/>
    <col min="10480" max="10483" width="0" style="1" hidden="1" customWidth="1"/>
    <col min="10484" max="10484" width="13.42578125" style="1" customWidth="1"/>
    <col min="10485" max="10488" width="0" style="1" hidden="1" customWidth="1"/>
    <col min="10489" max="10489" width="11.5703125" style="1" customWidth="1"/>
    <col min="10490" max="10496" width="0" style="1" hidden="1" customWidth="1"/>
    <col min="10497" max="10497" width="13.140625" style="1" customWidth="1"/>
    <col min="10498" max="10498" width="13.28515625" style="1" customWidth="1"/>
    <col min="10499" max="10504" width="9.140625" style="1" customWidth="1"/>
    <col min="10505" max="10721" width="9.140625" style="1"/>
    <col min="10722" max="10722" width="4.5703125" style="1" customWidth="1"/>
    <col min="10723" max="10723" width="33.140625" style="1" customWidth="1"/>
    <col min="10724" max="10725" width="0" style="1" hidden="1" customWidth="1"/>
    <col min="10726" max="10726" width="12" style="1" customWidth="1"/>
    <col min="10727" max="10727" width="9.28515625" style="1" customWidth="1"/>
    <col min="10728" max="10728" width="12.5703125" style="1" customWidth="1"/>
    <col min="10729" max="10730" width="9.7109375" style="1" customWidth="1"/>
    <col min="10731" max="10734" width="0" style="1" hidden="1" customWidth="1"/>
    <col min="10735" max="10735" width="12.42578125" style="1" customWidth="1"/>
    <col min="10736" max="10739" width="0" style="1" hidden="1" customWidth="1"/>
    <col min="10740" max="10740" width="13.42578125" style="1" customWidth="1"/>
    <col min="10741" max="10744" width="0" style="1" hidden="1" customWidth="1"/>
    <col min="10745" max="10745" width="11.5703125" style="1" customWidth="1"/>
    <col min="10746" max="10752" width="0" style="1" hidden="1" customWidth="1"/>
    <col min="10753" max="10753" width="13.140625" style="1" customWidth="1"/>
    <col min="10754" max="10754" width="13.28515625" style="1" customWidth="1"/>
    <col min="10755" max="10760" width="9.140625" style="1" customWidth="1"/>
    <col min="10761" max="10977" width="9.140625" style="1"/>
    <col min="10978" max="10978" width="4.5703125" style="1" customWidth="1"/>
    <col min="10979" max="10979" width="33.140625" style="1" customWidth="1"/>
    <col min="10980" max="10981" width="0" style="1" hidden="1" customWidth="1"/>
    <col min="10982" max="10982" width="12" style="1" customWidth="1"/>
    <col min="10983" max="10983" width="9.28515625" style="1" customWidth="1"/>
    <col min="10984" max="10984" width="12.5703125" style="1" customWidth="1"/>
    <col min="10985" max="10986" width="9.7109375" style="1" customWidth="1"/>
    <col min="10987" max="10990" width="0" style="1" hidden="1" customWidth="1"/>
    <col min="10991" max="10991" width="12.42578125" style="1" customWidth="1"/>
    <col min="10992" max="10995" width="0" style="1" hidden="1" customWidth="1"/>
    <col min="10996" max="10996" width="13.42578125" style="1" customWidth="1"/>
    <col min="10997" max="11000" width="0" style="1" hidden="1" customWidth="1"/>
    <col min="11001" max="11001" width="11.5703125" style="1" customWidth="1"/>
    <col min="11002" max="11008" width="0" style="1" hidden="1" customWidth="1"/>
    <col min="11009" max="11009" width="13.140625" style="1" customWidth="1"/>
    <col min="11010" max="11010" width="13.28515625" style="1" customWidth="1"/>
    <col min="11011" max="11016" width="9.140625" style="1" customWidth="1"/>
    <col min="11017" max="11233" width="9.140625" style="1"/>
    <col min="11234" max="11234" width="4.5703125" style="1" customWidth="1"/>
    <col min="11235" max="11235" width="33.140625" style="1" customWidth="1"/>
    <col min="11236" max="11237" width="0" style="1" hidden="1" customWidth="1"/>
    <col min="11238" max="11238" width="12" style="1" customWidth="1"/>
    <col min="11239" max="11239" width="9.28515625" style="1" customWidth="1"/>
    <col min="11240" max="11240" width="12.5703125" style="1" customWidth="1"/>
    <col min="11241" max="11242" width="9.7109375" style="1" customWidth="1"/>
    <col min="11243" max="11246" width="0" style="1" hidden="1" customWidth="1"/>
    <col min="11247" max="11247" width="12.42578125" style="1" customWidth="1"/>
    <col min="11248" max="11251" width="0" style="1" hidden="1" customWidth="1"/>
    <col min="11252" max="11252" width="13.42578125" style="1" customWidth="1"/>
    <col min="11253" max="11256" width="0" style="1" hidden="1" customWidth="1"/>
    <col min="11257" max="11257" width="11.5703125" style="1" customWidth="1"/>
    <col min="11258" max="11264" width="0" style="1" hidden="1" customWidth="1"/>
    <col min="11265" max="11265" width="13.140625" style="1" customWidth="1"/>
    <col min="11266" max="11266" width="13.28515625" style="1" customWidth="1"/>
    <col min="11267" max="11272" width="9.140625" style="1" customWidth="1"/>
    <col min="11273" max="11489" width="9.140625" style="1"/>
    <col min="11490" max="11490" width="4.5703125" style="1" customWidth="1"/>
    <col min="11491" max="11491" width="33.140625" style="1" customWidth="1"/>
    <col min="11492" max="11493" width="0" style="1" hidden="1" customWidth="1"/>
    <col min="11494" max="11494" width="12" style="1" customWidth="1"/>
    <col min="11495" max="11495" width="9.28515625" style="1" customWidth="1"/>
    <col min="11496" max="11496" width="12.5703125" style="1" customWidth="1"/>
    <col min="11497" max="11498" width="9.7109375" style="1" customWidth="1"/>
    <col min="11499" max="11502" width="0" style="1" hidden="1" customWidth="1"/>
    <col min="11503" max="11503" width="12.42578125" style="1" customWidth="1"/>
    <col min="11504" max="11507" width="0" style="1" hidden="1" customWidth="1"/>
    <col min="11508" max="11508" width="13.42578125" style="1" customWidth="1"/>
    <col min="11509" max="11512" width="0" style="1" hidden="1" customWidth="1"/>
    <col min="11513" max="11513" width="11.5703125" style="1" customWidth="1"/>
    <col min="11514" max="11520" width="0" style="1" hidden="1" customWidth="1"/>
    <col min="11521" max="11521" width="13.140625" style="1" customWidth="1"/>
    <col min="11522" max="11522" width="13.28515625" style="1" customWidth="1"/>
    <col min="11523" max="11528" width="9.140625" style="1" customWidth="1"/>
    <col min="11529" max="11745" width="9.140625" style="1"/>
    <col min="11746" max="11746" width="4.5703125" style="1" customWidth="1"/>
    <col min="11747" max="11747" width="33.140625" style="1" customWidth="1"/>
    <col min="11748" max="11749" width="0" style="1" hidden="1" customWidth="1"/>
    <col min="11750" max="11750" width="12" style="1" customWidth="1"/>
    <col min="11751" max="11751" width="9.28515625" style="1" customWidth="1"/>
    <col min="11752" max="11752" width="12.5703125" style="1" customWidth="1"/>
    <col min="11753" max="11754" width="9.7109375" style="1" customWidth="1"/>
    <col min="11755" max="11758" width="0" style="1" hidden="1" customWidth="1"/>
    <col min="11759" max="11759" width="12.42578125" style="1" customWidth="1"/>
    <col min="11760" max="11763" width="0" style="1" hidden="1" customWidth="1"/>
    <col min="11764" max="11764" width="13.42578125" style="1" customWidth="1"/>
    <col min="11765" max="11768" width="0" style="1" hidden="1" customWidth="1"/>
    <col min="11769" max="11769" width="11.5703125" style="1" customWidth="1"/>
    <col min="11770" max="11776" width="0" style="1" hidden="1" customWidth="1"/>
    <col min="11777" max="11777" width="13.140625" style="1" customWidth="1"/>
    <col min="11778" max="11778" width="13.28515625" style="1" customWidth="1"/>
    <col min="11779" max="11784" width="9.140625" style="1" customWidth="1"/>
    <col min="11785" max="12001" width="9.140625" style="1"/>
    <col min="12002" max="12002" width="4.5703125" style="1" customWidth="1"/>
    <col min="12003" max="12003" width="33.140625" style="1" customWidth="1"/>
    <col min="12004" max="12005" width="0" style="1" hidden="1" customWidth="1"/>
    <col min="12006" max="12006" width="12" style="1" customWidth="1"/>
    <col min="12007" max="12007" width="9.28515625" style="1" customWidth="1"/>
    <col min="12008" max="12008" width="12.5703125" style="1" customWidth="1"/>
    <col min="12009" max="12010" width="9.7109375" style="1" customWidth="1"/>
    <col min="12011" max="12014" width="0" style="1" hidden="1" customWidth="1"/>
    <col min="12015" max="12015" width="12.42578125" style="1" customWidth="1"/>
    <col min="12016" max="12019" width="0" style="1" hidden="1" customWidth="1"/>
    <col min="12020" max="12020" width="13.42578125" style="1" customWidth="1"/>
    <col min="12021" max="12024" width="0" style="1" hidden="1" customWidth="1"/>
    <col min="12025" max="12025" width="11.5703125" style="1" customWidth="1"/>
    <col min="12026" max="12032" width="0" style="1" hidden="1" customWidth="1"/>
    <col min="12033" max="12033" width="13.140625" style="1" customWidth="1"/>
    <col min="12034" max="12034" width="13.28515625" style="1" customWidth="1"/>
    <col min="12035" max="12040" width="9.140625" style="1" customWidth="1"/>
    <col min="12041" max="12257" width="9.140625" style="1"/>
    <col min="12258" max="12258" width="4.5703125" style="1" customWidth="1"/>
    <col min="12259" max="12259" width="33.140625" style="1" customWidth="1"/>
    <col min="12260" max="12261" width="0" style="1" hidden="1" customWidth="1"/>
    <col min="12262" max="12262" width="12" style="1" customWidth="1"/>
    <col min="12263" max="12263" width="9.28515625" style="1" customWidth="1"/>
    <col min="12264" max="12264" width="12.5703125" style="1" customWidth="1"/>
    <col min="12265" max="12266" width="9.7109375" style="1" customWidth="1"/>
    <col min="12267" max="12270" width="0" style="1" hidden="1" customWidth="1"/>
    <col min="12271" max="12271" width="12.42578125" style="1" customWidth="1"/>
    <col min="12272" max="12275" width="0" style="1" hidden="1" customWidth="1"/>
    <col min="12276" max="12276" width="13.42578125" style="1" customWidth="1"/>
    <col min="12277" max="12280" width="0" style="1" hidden="1" customWidth="1"/>
    <col min="12281" max="12281" width="11.5703125" style="1" customWidth="1"/>
    <col min="12282" max="12288" width="0" style="1" hidden="1" customWidth="1"/>
    <col min="12289" max="12289" width="13.140625" style="1" customWidth="1"/>
    <col min="12290" max="12290" width="13.28515625" style="1" customWidth="1"/>
    <col min="12291" max="12296" width="9.140625" style="1" customWidth="1"/>
    <col min="12297" max="12513" width="9.140625" style="1"/>
    <col min="12514" max="12514" width="4.5703125" style="1" customWidth="1"/>
    <col min="12515" max="12515" width="33.140625" style="1" customWidth="1"/>
    <col min="12516" max="12517" width="0" style="1" hidden="1" customWidth="1"/>
    <col min="12518" max="12518" width="12" style="1" customWidth="1"/>
    <col min="12519" max="12519" width="9.28515625" style="1" customWidth="1"/>
    <col min="12520" max="12520" width="12.5703125" style="1" customWidth="1"/>
    <col min="12521" max="12522" width="9.7109375" style="1" customWidth="1"/>
    <col min="12523" max="12526" width="0" style="1" hidden="1" customWidth="1"/>
    <col min="12527" max="12527" width="12.42578125" style="1" customWidth="1"/>
    <col min="12528" max="12531" width="0" style="1" hidden="1" customWidth="1"/>
    <col min="12532" max="12532" width="13.42578125" style="1" customWidth="1"/>
    <col min="12533" max="12536" width="0" style="1" hidden="1" customWidth="1"/>
    <col min="12537" max="12537" width="11.5703125" style="1" customWidth="1"/>
    <col min="12538" max="12544" width="0" style="1" hidden="1" customWidth="1"/>
    <col min="12545" max="12545" width="13.140625" style="1" customWidth="1"/>
    <col min="12546" max="12546" width="13.28515625" style="1" customWidth="1"/>
    <col min="12547" max="12552" width="9.140625" style="1" customWidth="1"/>
    <col min="12553" max="12769" width="9.140625" style="1"/>
    <col min="12770" max="12770" width="4.5703125" style="1" customWidth="1"/>
    <col min="12771" max="12771" width="33.140625" style="1" customWidth="1"/>
    <col min="12772" max="12773" width="0" style="1" hidden="1" customWidth="1"/>
    <col min="12774" max="12774" width="12" style="1" customWidth="1"/>
    <col min="12775" max="12775" width="9.28515625" style="1" customWidth="1"/>
    <col min="12776" max="12776" width="12.5703125" style="1" customWidth="1"/>
    <col min="12777" max="12778" width="9.7109375" style="1" customWidth="1"/>
    <col min="12779" max="12782" width="0" style="1" hidden="1" customWidth="1"/>
    <col min="12783" max="12783" width="12.42578125" style="1" customWidth="1"/>
    <col min="12784" max="12787" width="0" style="1" hidden="1" customWidth="1"/>
    <col min="12788" max="12788" width="13.42578125" style="1" customWidth="1"/>
    <col min="12789" max="12792" width="0" style="1" hidden="1" customWidth="1"/>
    <col min="12793" max="12793" width="11.5703125" style="1" customWidth="1"/>
    <col min="12794" max="12800" width="0" style="1" hidden="1" customWidth="1"/>
    <col min="12801" max="12801" width="13.140625" style="1" customWidth="1"/>
    <col min="12802" max="12802" width="13.28515625" style="1" customWidth="1"/>
    <col min="12803" max="12808" width="9.140625" style="1" customWidth="1"/>
    <col min="12809" max="13025" width="9.140625" style="1"/>
    <col min="13026" max="13026" width="4.5703125" style="1" customWidth="1"/>
    <col min="13027" max="13027" width="33.140625" style="1" customWidth="1"/>
    <col min="13028" max="13029" width="0" style="1" hidden="1" customWidth="1"/>
    <col min="13030" max="13030" width="12" style="1" customWidth="1"/>
    <col min="13031" max="13031" width="9.28515625" style="1" customWidth="1"/>
    <col min="13032" max="13032" width="12.5703125" style="1" customWidth="1"/>
    <col min="13033" max="13034" width="9.7109375" style="1" customWidth="1"/>
    <col min="13035" max="13038" width="0" style="1" hidden="1" customWidth="1"/>
    <col min="13039" max="13039" width="12.42578125" style="1" customWidth="1"/>
    <col min="13040" max="13043" width="0" style="1" hidden="1" customWidth="1"/>
    <col min="13044" max="13044" width="13.42578125" style="1" customWidth="1"/>
    <col min="13045" max="13048" width="0" style="1" hidden="1" customWidth="1"/>
    <col min="13049" max="13049" width="11.5703125" style="1" customWidth="1"/>
    <col min="13050" max="13056" width="0" style="1" hidden="1" customWidth="1"/>
    <col min="13057" max="13057" width="13.140625" style="1" customWidth="1"/>
    <col min="13058" max="13058" width="13.28515625" style="1" customWidth="1"/>
    <col min="13059" max="13064" width="9.140625" style="1" customWidth="1"/>
    <col min="13065" max="13281" width="9.140625" style="1"/>
    <col min="13282" max="13282" width="4.5703125" style="1" customWidth="1"/>
    <col min="13283" max="13283" width="33.140625" style="1" customWidth="1"/>
    <col min="13284" max="13285" width="0" style="1" hidden="1" customWidth="1"/>
    <col min="13286" max="13286" width="12" style="1" customWidth="1"/>
    <col min="13287" max="13287" width="9.28515625" style="1" customWidth="1"/>
    <col min="13288" max="13288" width="12.5703125" style="1" customWidth="1"/>
    <col min="13289" max="13290" width="9.7109375" style="1" customWidth="1"/>
    <col min="13291" max="13294" width="0" style="1" hidden="1" customWidth="1"/>
    <col min="13295" max="13295" width="12.42578125" style="1" customWidth="1"/>
    <col min="13296" max="13299" width="0" style="1" hidden="1" customWidth="1"/>
    <col min="13300" max="13300" width="13.42578125" style="1" customWidth="1"/>
    <col min="13301" max="13304" width="0" style="1" hidden="1" customWidth="1"/>
    <col min="13305" max="13305" width="11.5703125" style="1" customWidth="1"/>
    <col min="13306" max="13312" width="0" style="1" hidden="1" customWidth="1"/>
    <col min="13313" max="13313" width="13.140625" style="1" customWidth="1"/>
    <col min="13314" max="13314" width="13.28515625" style="1" customWidth="1"/>
    <col min="13315" max="13320" width="9.140625" style="1" customWidth="1"/>
    <col min="13321" max="13537" width="9.140625" style="1"/>
    <col min="13538" max="13538" width="4.5703125" style="1" customWidth="1"/>
    <col min="13539" max="13539" width="33.140625" style="1" customWidth="1"/>
    <col min="13540" max="13541" width="0" style="1" hidden="1" customWidth="1"/>
    <col min="13542" max="13542" width="12" style="1" customWidth="1"/>
    <col min="13543" max="13543" width="9.28515625" style="1" customWidth="1"/>
    <col min="13544" max="13544" width="12.5703125" style="1" customWidth="1"/>
    <col min="13545" max="13546" width="9.7109375" style="1" customWidth="1"/>
    <col min="13547" max="13550" width="0" style="1" hidden="1" customWidth="1"/>
    <col min="13551" max="13551" width="12.42578125" style="1" customWidth="1"/>
    <col min="13552" max="13555" width="0" style="1" hidden="1" customWidth="1"/>
    <col min="13556" max="13556" width="13.42578125" style="1" customWidth="1"/>
    <col min="13557" max="13560" width="0" style="1" hidden="1" customWidth="1"/>
    <col min="13561" max="13561" width="11.5703125" style="1" customWidth="1"/>
    <col min="13562" max="13568" width="0" style="1" hidden="1" customWidth="1"/>
    <col min="13569" max="13569" width="13.140625" style="1" customWidth="1"/>
    <col min="13570" max="13570" width="13.28515625" style="1" customWidth="1"/>
    <col min="13571" max="13576" width="9.140625" style="1" customWidth="1"/>
    <col min="13577" max="13793" width="9.140625" style="1"/>
    <col min="13794" max="13794" width="4.5703125" style="1" customWidth="1"/>
    <col min="13795" max="13795" width="33.140625" style="1" customWidth="1"/>
    <col min="13796" max="13797" width="0" style="1" hidden="1" customWidth="1"/>
    <col min="13798" max="13798" width="12" style="1" customWidth="1"/>
    <col min="13799" max="13799" width="9.28515625" style="1" customWidth="1"/>
    <col min="13800" max="13800" width="12.5703125" style="1" customWidth="1"/>
    <col min="13801" max="13802" width="9.7109375" style="1" customWidth="1"/>
    <col min="13803" max="13806" width="0" style="1" hidden="1" customWidth="1"/>
    <col min="13807" max="13807" width="12.42578125" style="1" customWidth="1"/>
    <col min="13808" max="13811" width="0" style="1" hidden="1" customWidth="1"/>
    <col min="13812" max="13812" width="13.42578125" style="1" customWidth="1"/>
    <col min="13813" max="13816" width="0" style="1" hidden="1" customWidth="1"/>
    <col min="13817" max="13817" width="11.5703125" style="1" customWidth="1"/>
    <col min="13818" max="13824" width="0" style="1" hidden="1" customWidth="1"/>
    <col min="13825" max="13825" width="13.140625" style="1" customWidth="1"/>
    <col min="13826" max="13826" width="13.28515625" style="1" customWidth="1"/>
    <col min="13827" max="13832" width="9.140625" style="1" customWidth="1"/>
    <col min="13833" max="14049" width="9.140625" style="1"/>
    <col min="14050" max="14050" width="4.5703125" style="1" customWidth="1"/>
    <col min="14051" max="14051" width="33.140625" style="1" customWidth="1"/>
    <col min="14052" max="14053" width="0" style="1" hidden="1" customWidth="1"/>
    <col min="14054" max="14054" width="12" style="1" customWidth="1"/>
    <col min="14055" max="14055" width="9.28515625" style="1" customWidth="1"/>
    <col min="14056" max="14056" width="12.5703125" style="1" customWidth="1"/>
    <col min="14057" max="14058" width="9.7109375" style="1" customWidth="1"/>
    <col min="14059" max="14062" width="0" style="1" hidden="1" customWidth="1"/>
    <col min="14063" max="14063" width="12.42578125" style="1" customWidth="1"/>
    <col min="14064" max="14067" width="0" style="1" hidden="1" customWidth="1"/>
    <col min="14068" max="14068" width="13.42578125" style="1" customWidth="1"/>
    <col min="14069" max="14072" width="0" style="1" hidden="1" customWidth="1"/>
    <col min="14073" max="14073" width="11.5703125" style="1" customWidth="1"/>
    <col min="14074" max="14080" width="0" style="1" hidden="1" customWidth="1"/>
    <col min="14081" max="14081" width="13.140625" style="1" customWidth="1"/>
    <col min="14082" max="14082" width="13.28515625" style="1" customWidth="1"/>
    <col min="14083" max="14088" width="9.140625" style="1" customWidth="1"/>
    <col min="14089" max="14305" width="9.140625" style="1"/>
    <col min="14306" max="14306" width="4.5703125" style="1" customWidth="1"/>
    <col min="14307" max="14307" width="33.140625" style="1" customWidth="1"/>
    <col min="14308" max="14309" width="0" style="1" hidden="1" customWidth="1"/>
    <col min="14310" max="14310" width="12" style="1" customWidth="1"/>
    <col min="14311" max="14311" width="9.28515625" style="1" customWidth="1"/>
    <col min="14312" max="14312" width="12.5703125" style="1" customWidth="1"/>
    <col min="14313" max="14314" width="9.7109375" style="1" customWidth="1"/>
    <col min="14315" max="14318" width="0" style="1" hidden="1" customWidth="1"/>
    <col min="14319" max="14319" width="12.42578125" style="1" customWidth="1"/>
    <col min="14320" max="14323" width="0" style="1" hidden="1" customWidth="1"/>
    <col min="14324" max="14324" width="13.42578125" style="1" customWidth="1"/>
    <col min="14325" max="14328" width="0" style="1" hidden="1" customWidth="1"/>
    <col min="14329" max="14329" width="11.5703125" style="1" customWidth="1"/>
    <col min="14330" max="14336" width="0" style="1" hidden="1" customWidth="1"/>
    <col min="14337" max="14337" width="13.140625" style="1" customWidth="1"/>
    <col min="14338" max="14338" width="13.28515625" style="1" customWidth="1"/>
    <col min="14339" max="14344" width="9.140625" style="1" customWidth="1"/>
    <col min="14345" max="14561" width="9.140625" style="1"/>
    <col min="14562" max="14562" width="4.5703125" style="1" customWidth="1"/>
    <col min="14563" max="14563" width="33.140625" style="1" customWidth="1"/>
    <col min="14564" max="14565" width="0" style="1" hidden="1" customWidth="1"/>
    <col min="14566" max="14566" width="12" style="1" customWidth="1"/>
    <col min="14567" max="14567" width="9.28515625" style="1" customWidth="1"/>
    <col min="14568" max="14568" width="12.5703125" style="1" customWidth="1"/>
    <col min="14569" max="14570" width="9.7109375" style="1" customWidth="1"/>
    <col min="14571" max="14574" width="0" style="1" hidden="1" customWidth="1"/>
    <col min="14575" max="14575" width="12.42578125" style="1" customWidth="1"/>
    <col min="14576" max="14579" width="0" style="1" hidden="1" customWidth="1"/>
    <col min="14580" max="14580" width="13.42578125" style="1" customWidth="1"/>
    <col min="14581" max="14584" width="0" style="1" hidden="1" customWidth="1"/>
    <col min="14585" max="14585" width="11.5703125" style="1" customWidth="1"/>
    <col min="14586" max="14592" width="0" style="1" hidden="1" customWidth="1"/>
    <col min="14593" max="14593" width="13.140625" style="1" customWidth="1"/>
    <col min="14594" max="14594" width="13.28515625" style="1" customWidth="1"/>
    <col min="14595" max="14600" width="9.140625" style="1" customWidth="1"/>
    <col min="14601" max="14817" width="9.140625" style="1"/>
    <col min="14818" max="14818" width="4.5703125" style="1" customWidth="1"/>
    <col min="14819" max="14819" width="33.140625" style="1" customWidth="1"/>
    <col min="14820" max="14821" width="0" style="1" hidden="1" customWidth="1"/>
    <col min="14822" max="14822" width="12" style="1" customWidth="1"/>
    <col min="14823" max="14823" width="9.28515625" style="1" customWidth="1"/>
    <col min="14824" max="14824" width="12.5703125" style="1" customWidth="1"/>
    <col min="14825" max="14826" width="9.7109375" style="1" customWidth="1"/>
    <col min="14827" max="14830" width="0" style="1" hidden="1" customWidth="1"/>
    <col min="14831" max="14831" width="12.42578125" style="1" customWidth="1"/>
    <col min="14832" max="14835" width="0" style="1" hidden="1" customWidth="1"/>
    <col min="14836" max="14836" width="13.42578125" style="1" customWidth="1"/>
    <col min="14837" max="14840" width="0" style="1" hidden="1" customWidth="1"/>
    <col min="14841" max="14841" width="11.5703125" style="1" customWidth="1"/>
    <col min="14842" max="14848" width="0" style="1" hidden="1" customWidth="1"/>
    <col min="14849" max="14849" width="13.140625" style="1" customWidth="1"/>
    <col min="14850" max="14850" width="13.28515625" style="1" customWidth="1"/>
    <col min="14851" max="14856" width="9.140625" style="1" customWidth="1"/>
    <col min="14857" max="15073" width="9.140625" style="1"/>
    <col min="15074" max="15074" width="4.5703125" style="1" customWidth="1"/>
    <col min="15075" max="15075" width="33.140625" style="1" customWidth="1"/>
    <col min="15076" max="15077" width="0" style="1" hidden="1" customWidth="1"/>
    <col min="15078" max="15078" width="12" style="1" customWidth="1"/>
    <col min="15079" max="15079" width="9.28515625" style="1" customWidth="1"/>
    <col min="15080" max="15080" width="12.5703125" style="1" customWidth="1"/>
    <col min="15081" max="15082" width="9.7109375" style="1" customWidth="1"/>
    <col min="15083" max="15086" width="0" style="1" hidden="1" customWidth="1"/>
    <col min="15087" max="15087" width="12.42578125" style="1" customWidth="1"/>
    <col min="15088" max="15091" width="0" style="1" hidden="1" customWidth="1"/>
    <col min="15092" max="15092" width="13.42578125" style="1" customWidth="1"/>
    <col min="15093" max="15096" width="0" style="1" hidden="1" customWidth="1"/>
    <col min="15097" max="15097" width="11.5703125" style="1" customWidth="1"/>
    <col min="15098" max="15104" width="0" style="1" hidden="1" customWidth="1"/>
    <col min="15105" max="15105" width="13.140625" style="1" customWidth="1"/>
    <col min="15106" max="15106" width="13.28515625" style="1" customWidth="1"/>
    <col min="15107" max="15112" width="9.140625" style="1" customWidth="1"/>
    <col min="15113" max="15329" width="9.140625" style="1"/>
    <col min="15330" max="15330" width="4.5703125" style="1" customWidth="1"/>
    <col min="15331" max="15331" width="33.140625" style="1" customWidth="1"/>
    <col min="15332" max="15333" width="0" style="1" hidden="1" customWidth="1"/>
    <col min="15334" max="15334" width="12" style="1" customWidth="1"/>
    <col min="15335" max="15335" width="9.28515625" style="1" customWidth="1"/>
    <col min="15336" max="15336" width="12.5703125" style="1" customWidth="1"/>
    <col min="15337" max="15338" width="9.7109375" style="1" customWidth="1"/>
    <col min="15339" max="15342" width="0" style="1" hidden="1" customWidth="1"/>
    <col min="15343" max="15343" width="12.42578125" style="1" customWidth="1"/>
    <col min="15344" max="15347" width="0" style="1" hidden="1" customWidth="1"/>
    <col min="15348" max="15348" width="13.42578125" style="1" customWidth="1"/>
    <col min="15349" max="15352" width="0" style="1" hidden="1" customWidth="1"/>
    <col min="15353" max="15353" width="11.5703125" style="1" customWidth="1"/>
    <col min="15354" max="15360" width="0" style="1" hidden="1" customWidth="1"/>
    <col min="15361" max="15361" width="13.140625" style="1" customWidth="1"/>
    <col min="15362" max="15362" width="13.28515625" style="1" customWidth="1"/>
    <col min="15363" max="15368" width="9.140625" style="1" customWidth="1"/>
    <col min="15369" max="15585" width="9.140625" style="1"/>
    <col min="15586" max="15586" width="4.5703125" style="1" customWidth="1"/>
    <col min="15587" max="15587" width="33.140625" style="1" customWidth="1"/>
    <col min="15588" max="15589" width="0" style="1" hidden="1" customWidth="1"/>
    <col min="15590" max="15590" width="12" style="1" customWidth="1"/>
    <col min="15591" max="15591" width="9.28515625" style="1" customWidth="1"/>
    <col min="15592" max="15592" width="12.5703125" style="1" customWidth="1"/>
    <col min="15593" max="15594" width="9.7109375" style="1" customWidth="1"/>
    <col min="15595" max="15598" width="0" style="1" hidden="1" customWidth="1"/>
    <col min="15599" max="15599" width="12.42578125" style="1" customWidth="1"/>
    <col min="15600" max="15603" width="0" style="1" hidden="1" customWidth="1"/>
    <col min="15604" max="15604" width="13.42578125" style="1" customWidth="1"/>
    <col min="15605" max="15608" width="0" style="1" hidden="1" customWidth="1"/>
    <col min="15609" max="15609" width="11.5703125" style="1" customWidth="1"/>
    <col min="15610" max="15616" width="0" style="1" hidden="1" customWidth="1"/>
    <col min="15617" max="15617" width="13.140625" style="1" customWidth="1"/>
    <col min="15618" max="15618" width="13.28515625" style="1" customWidth="1"/>
    <col min="15619" max="15624" width="9.140625" style="1" customWidth="1"/>
    <col min="15625" max="15841" width="9.140625" style="1"/>
    <col min="15842" max="15842" width="4.5703125" style="1" customWidth="1"/>
    <col min="15843" max="15843" width="33.140625" style="1" customWidth="1"/>
    <col min="15844" max="15845" width="0" style="1" hidden="1" customWidth="1"/>
    <col min="15846" max="15846" width="12" style="1" customWidth="1"/>
    <col min="15847" max="15847" width="9.28515625" style="1" customWidth="1"/>
    <col min="15848" max="15848" width="12.5703125" style="1" customWidth="1"/>
    <col min="15849" max="15850" width="9.7109375" style="1" customWidth="1"/>
    <col min="15851" max="15854" width="0" style="1" hidden="1" customWidth="1"/>
    <col min="15855" max="15855" width="12.42578125" style="1" customWidth="1"/>
    <col min="15856" max="15859" width="0" style="1" hidden="1" customWidth="1"/>
    <col min="15860" max="15860" width="13.42578125" style="1" customWidth="1"/>
    <col min="15861" max="15864" width="0" style="1" hidden="1" customWidth="1"/>
    <col min="15865" max="15865" width="11.5703125" style="1" customWidth="1"/>
    <col min="15866" max="15872" width="0" style="1" hidden="1" customWidth="1"/>
    <col min="15873" max="15873" width="13.140625" style="1" customWidth="1"/>
    <col min="15874" max="15874" width="13.28515625" style="1" customWidth="1"/>
    <col min="15875" max="15880" width="9.140625" style="1" customWidth="1"/>
    <col min="15881" max="16097" width="9.140625" style="1"/>
    <col min="16098" max="16098" width="4.5703125" style="1" customWidth="1"/>
    <col min="16099" max="16099" width="33.140625" style="1" customWidth="1"/>
    <col min="16100" max="16101" width="0" style="1" hidden="1" customWidth="1"/>
    <col min="16102" max="16102" width="12" style="1" customWidth="1"/>
    <col min="16103" max="16103" width="9.28515625" style="1" customWidth="1"/>
    <col min="16104" max="16104" width="12.5703125" style="1" customWidth="1"/>
    <col min="16105" max="16106" width="9.7109375" style="1" customWidth="1"/>
    <col min="16107" max="16110" width="0" style="1" hidden="1" customWidth="1"/>
    <col min="16111" max="16111" width="12.42578125" style="1" customWidth="1"/>
    <col min="16112" max="16115" width="0" style="1" hidden="1" customWidth="1"/>
    <col min="16116" max="16116" width="13.42578125" style="1" customWidth="1"/>
    <col min="16117" max="16120" width="0" style="1" hidden="1" customWidth="1"/>
    <col min="16121" max="16121" width="11.5703125" style="1" customWidth="1"/>
    <col min="16122" max="16128" width="0" style="1" hidden="1" customWidth="1"/>
    <col min="16129" max="16129" width="13.140625" style="1" customWidth="1"/>
    <col min="16130" max="16130" width="13.28515625" style="1" customWidth="1"/>
    <col min="16131" max="16136" width="9.140625" style="1" customWidth="1"/>
    <col min="16137" max="16384" width="9.140625" style="1"/>
  </cols>
  <sheetData>
    <row r="1" spans="1:8" ht="60" customHeight="1" x14ac:dyDescent="0.25">
      <c r="A1" s="66" t="s">
        <v>99</v>
      </c>
      <c r="B1" s="66"/>
      <c r="C1" s="66"/>
      <c r="D1" s="66"/>
      <c r="E1" s="66"/>
      <c r="F1" s="66"/>
      <c r="G1" s="66"/>
    </row>
    <row r="2" spans="1:8" s="3" customFormat="1" ht="140.25" x14ac:dyDescent="0.25">
      <c r="A2" s="31" t="s">
        <v>8</v>
      </c>
      <c r="B2" s="29" t="s">
        <v>94</v>
      </c>
      <c r="C2" s="30" t="s">
        <v>93</v>
      </c>
      <c r="D2" s="32" t="s">
        <v>95</v>
      </c>
      <c r="E2" s="32" t="s">
        <v>96</v>
      </c>
      <c r="F2" s="32" t="s">
        <v>97</v>
      </c>
      <c r="G2" s="32" t="s">
        <v>98</v>
      </c>
    </row>
    <row r="3" spans="1:8" s="3" customFormat="1" x14ac:dyDescent="0.25">
      <c r="A3" s="26" t="s">
        <v>9</v>
      </c>
      <c r="B3" s="27" t="s">
        <v>54</v>
      </c>
      <c r="C3" s="39">
        <v>202</v>
      </c>
      <c r="D3" s="46">
        <f>ROUND(10*C3/1000*1.53*0.475,2)</f>
        <v>1.47</v>
      </c>
      <c r="E3" s="43">
        <f>ROUND(C3*50*1.53/1000*0.475,2)</f>
        <v>7.34</v>
      </c>
      <c r="F3" s="47">
        <f>ROUND(C3*2*40/1000*0.475,2)</f>
        <v>7.68</v>
      </c>
      <c r="G3" s="47">
        <f>ROUND((D3+E3+F3),1)</f>
        <v>16.5</v>
      </c>
      <c r="H3" s="65"/>
    </row>
    <row r="4" spans="1:8" s="3" customFormat="1" x14ac:dyDescent="0.25">
      <c r="A4" s="26" t="s">
        <v>10</v>
      </c>
      <c r="B4" s="27" t="s">
        <v>1</v>
      </c>
      <c r="C4" s="40">
        <v>310</v>
      </c>
      <c r="D4" s="46">
        <f t="shared" ref="D4:D47" si="0">ROUND(10*C4/1000*1.53*0.475,2)</f>
        <v>2.25</v>
      </c>
      <c r="E4" s="43">
        <f t="shared" ref="E4:E47" si="1">ROUND(C4*50*1.53/1000*0.475,2)</f>
        <v>11.26</v>
      </c>
      <c r="F4" s="47">
        <f t="shared" ref="F4:F47" si="2">ROUND(C4*2*40/1000*0.475,2)</f>
        <v>11.78</v>
      </c>
      <c r="G4" s="47">
        <f t="shared" ref="G4:G46" si="3">ROUND((D4+E4+F4),1)</f>
        <v>25.3</v>
      </c>
      <c r="H4" s="65"/>
    </row>
    <row r="5" spans="1:8" s="3" customFormat="1" x14ac:dyDescent="0.25">
      <c r="A5" s="26" t="s">
        <v>11</v>
      </c>
      <c r="B5" s="27" t="s">
        <v>55</v>
      </c>
      <c r="C5" s="40">
        <v>207</v>
      </c>
      <c r="D5" s="46">
        <f t="shared" si="0"/>
        <v>1.5</v>
      </c>
      <c r="E5" s="43">
        <f t="shared" si="1"/>
        <v>7.52</v>
      </c>
      <c r="F5" s="47">
        <f t="shared" si="2"/>
        <v>7.87</v>
      </c>
      <c r="G5" s="47">
        <f t="shared" si="3"/>
        <v>16.899999999999999</v>
      </c>
      <c r="H5" s="65"/>
    </row>
    <row r="6" spans="1:8" s="3" customFormat="1" x14ac:dyDescent="0.25">
      <c r="A6" s="26" t="s">
        <v>12</v>
      </c>
      <c r="B6" s="27" t="s">
        <v>56</v>
      </c>
      <c r="C6" s="40">
        <v>255</v>
      </c>
      <c r="D6" s="46">
        <f t="shared" si="0"/>
        <v>1.85</v>
      </c>
      <c r="E6" s="43">
        <f t="shared" si="1"/>
        <v>9.27</v>
      </c>
      <c r="F6" s="47">
        <f t="shared" si="2"/>
        <v>9.69</v>
      </c>
      <c r="G6" s="47">
        <f t="shared" si="3"/>
        <v>20.8</v>
      </c>
      <c r="H6" s="65"/>
    </row>
    <row r="7" spans="1:8" s="3" customFormat="1" ht="30" x14ac:dyDescent="0.25">
      <c r="A7" s="26" t="s">
        <v>13</v>
      </c>
      <c r="B7" s="27" t="s">
        <v>57</v>
      </c>
      <c r="C7" s="40">
        <v>625</v>
      </c>
      <c r="D7" s="46">
        <f t="shared" si="0"/>
        <v>4.54</v>
      </c>
      <c r="E7" s="43">
        <f t="shared" si="1"/>
        <v>22.71</v>
      </c>
      <c r="F7" s="47">
        <f t="shared" si="2"/>
        <v>23.75</v>
      </c>
      <c r="G7" s="47">
        <f t="shared" si="3"/>
        <v>51</v>
      </c>
      <c r="H7" s="65"/>
    </row>
    <row r="8" spans="1:8" s="3" customFormat="1" x14ac:dyDescent="0.25">
      <c r="A8" s="26" t="s">
        <v>14</v>
      </c>
      <c r="B8" s="27" t="s">
        <v>58</v>
      </c>
      <c r="C8" s="40">
        <v>206</v>
      </c>
      <c r="D8" s="46">
        <f t="shared" si="0"/>
        <v>1.5</v>
      </c>
      <c r="E8" s="43">
        <f t="shared" si="1"/>
        <v>7.49</v>
      </c>
      <c r="F8" s="47">
        <f t="shared" si="2"/>
        <v>7.83</v>
      </c>
      <c r="G8" s="47">
        <f t="shared" si="3"/>
        <v>16.8</v>
      </c>
      <c r="H8" s="65"/>
    </row>
    <row r="9" spans="1:8" s="3" customFormat="1" x14ac:dyDescent="0.25">
      <c r="A9" s="26" t="s">
        <v>15</v>
      </c>
      <c r="B9" s="27" t="s">
        <v>59</v>
      </c>
      <c r="C9" s="40">
        <v>316</v>
      </c>
      <c r="D9" s="46">
        <f t="shared" si="0"/>
        <v>2.2999999999999998</v>
      </c>
      <c r="E9" s="43">
        <f t="shared" si="1"/>
        <v>11.48</v>
      </c>
      <c r="F9" s="47">
        <f t="shared" si="2"/>
        <v>12.01</v>
      </c>
      <c r="G9" s="47">
        <f t="shared" si="3"/>
        <v>25.8</v>
      </c>
      <c r="H9" s="65"/>
    </row>
    <row r="10" spans="1:8" s="3" customFormat="1" x14ac:dyDescent="0.25">
      <c r="A10" s="26" t="s">
        <v>16</v>
      </c>
      <c r="B10" s="27" t="s">
        <v>60</v>
      </c>
      <c r="C10" s="40">
        <v>203</v>
      </c>
      <c r="D10" s="46">
        <f t="shared" si="0"/>
        <v>1.48</v>
      </c>
      <c r="E10" s="43">
        <f t="shared" si="1"/>
        <v>7.38</v>
      </c>
      <c r="F10" s="47">
        <f t="shared" si="2"/>
        <v>7.71</v>
      </c>
      <c r="G10" s="47">
        <f t="shared" si="3"/>
        <v>16.600000000000001</v>
      </c>
      <c r="H10" s="65"/>
    </row>
    <row r="11" spans="1:8" s="3" customFormat="1" x14ac:dyDescent="0.25">
      <c r="A11" s="26" t="s">
        <v>17</v>
      </c>
      <c r="B11" s="27" t="s">
        <v>61</v>
      </c>
      <c r="C11" s="40">
        <v>412</v>
      </c>
      <c r="D11" s="46">
        <f t="shared" si="0"/>
        <v>2.99</v>
      </c>
      <c r="E11" s="43">
        <f t="shared" si="1"/>
        <v>14.97</v>
      </c>
      <c r="F11" s="47">
        <f t="shared" si="2"/>
        <v>15.66</v>
      </c>
      <c r="G11" s="47">
        <f t="shared" si="3"/>
        <v>33.6</v>
      </c>
      <c r="H11" s="65"/>
    </row>
    <row r="12" spans="1:8" s="3" customFormat="1" x14ac:dyDescent="0.25">
      <c r="A12" s="26" t="s">
        <v>18</v>
      </c>
      <c r="B12" s="27" t="s">
        <v>62</v>
      </c>
      <c r="C12" s="40">
        <v>261</v>
      </c>
      <c r="D12" s="46">
        <f t="shared" si="0"/>
        <v>1.9</v>
      </c>
      <c r="E12" s="43">
        <f t="shared" si="1"/>
        <v>9.48</v>
      </c>
      <c r="F12" s="47">
        <f t="shared" si="2"/>
        <v>9.92</v>
      </c>
      <c r="G12" s="47">
        <f t="shared" si="3"/>
        <v>21.3</v>
      </c>
      <c r="H12" s="65"/>
    </row>
    <row r="13" spans="1:8" s="3" customFormat="1" x14ac:dyDescent="0.25">
      <c r="A13" s="26" t="s">
        <v>19</v>
      </c>
      <c r="B13" s="27" t="s">
        <v>63</v>
      </c>
      <c r="C13" s="40">
        <v>300</v>
      </c>
      <c r="D13" s="46">
        <f t="shared" si="0"/>
        <v>2.1800000000000002</v>
      </c>
      <c r="E13" s="43">
        <f t="shared" si="1"/>
        <v>10.9</v>
      </c>
      <c r="F13" s="47">
        <f t="shared" si="2"/>
        <v>11.4</v>
      </c>
      <c r="G13" s="47">
        <f t="shared" si="3"/>
        <v>24.5</v>
      </c>
      <c r="H13" s="65"/>
    </row>
    <row r="14" spans="1:8" s="3" customFormat="1" x14ac:dyDescent="0.25">
      <c r="A14" s="26" t="s">
        <v>20</v>
      </c>
      <c r="B14" s="27" t="s">
        <v>64</v>
      </c>
      <c r="C14" s="40">
        <v>310</v>
      </c>
      <c r="D14" s="46">
        <f t="shared" si="0"/>
        <v>2.25</v>
      </c>
      <c r="E14" s="43">
        <f t="shared" si="1"/>
        <v>11.26</v>
      </c>
      <c r="F14" s="47">
        <f t="shared" si="2"/>
        <v>11.78</v>
      </c>
      <c r="G14" s="47">
        <f t="shared" si="3"/>
        <v>25.3</v>
      </c>
      <c r="H14" s="65"/>
    </row>
    <row r="15" spans="1:8" s="3" customFormat="1" x14ac:dyDescent="0.25">
      <c r="A15" s="26" t="s">
        <v>21</v>
      </c>
      <c r="B15" s="27" t="s">
        <v>65</v>
      </c>
      <c r="C15" s="40">
        <v>204</v>
      </c>
      <c r="D15" s="46">
        <f t="shared" si="0"/>
        <v>1.48</v>
      </c>
      <c r="E15" s="43">
        <f t="shared" si="1"/>
        <v>7.41</v>
      </c>
      <c r="F15" s="47">
        <f t="shared" si="2"/>
        <v>7.75</v>
      </c>
      <c r="G15" s="47">
        <f t="shared" si="3"/>
        <v>16.600000000000001</v>
      </c>
      <c r="H15" s="65"/>
    </row>
    <row r="16" spans="1:8" s="3" customFormat="1" x14ac:dyDescent="0.25">
      <c r="A16" s="26" t="s">
        <v>22</v>
      </c>
      <c r="B16" s="27" t="s">
        <v>66</v>
      </c>
      <c r="C16" s="40">
        <v>478</v>
      </c>
      <c r="D16" s="46">
        <f t="shared" si="0"/>
        <v>3.47</v>
      </c>
      <c r="E16" s="43">
        <f t="shared" si="1"/>
        <v>17.37</v>
      </c>
      <c r="F16" s="47">
        <f t="shared" si="2"/>
        <v>18.16</v>
      </c>
      <c r="G16" s="47">
        <f t="shared" si="3"/>
        <v>39</v>
      </c>
      <c r="H16" s="65"/>
    </row>
    <row r="17" spans="1:8" s="3" customFormat="1" x14ac:dyDescent="0.25">
      <c r="A17" s="26" t="s">
        <v>23</v>
      </c>
      <c r="B17" s="27" t="s">
        <v>67</v>
      </c>
      <c r="C17" s="40">
        <v>200</v>
      </c>
      <c r="D17" s="46">
        <f t="shared" si="0"/>
        <v>1.45</v>
      </c>
      <c r="E17" s="43">
        <f t="shared" si="1"/>
        <v>7.27</v>
      </c>
      <c r="F17" s="47">
        <f t="shared" si="2"/>
        <v>7.6</v>
      </c>
      <c r="G17" s="47">
        <f t="shared" si="3"/>
        <v>16.3</v>
      </c>
      <c r="H17" s="65"/>
    </row>
    <row r="18" spans="1:8" s="3" customFormat="1" x14ac:dyDescent="0.25">
      <c r="A18" s="26" t="s">
        <v>24</v>
      </c>
      <c r="B18" s="27" t="s">
        <v>68</v>
      </c>
      <c r="C18" s="40">
        <v>477</v>
      </c>
      <c r="D18" s="46">
        <f t="shared" si="0"/>
        <v>3.47</v>
      </c>
      <c r="E18" s="43">
        <f t="shared" si="1"/>
        <v>17.329999999999998</v>
      </c>
      <c r="F18" s="47">
        <f t="shared" si="2"/>
        <v>18.13</v>
      </c>
      <c r="G18" s="47">
        <f t="shared" si="3"/>
        <v>38.9</v>
      </c>
      <c r="H18" s="65"/>
    </row>
    <row r="19" spans="1:8" s="3" customFormat="1" x14ac:dyDescent="0.25">
      <c r="A19" s="26" t="s">
        <v>25</v>
      </c>
      <c r="B19" s="27" t="s">
        <v>69</v>
      </c>
      <c r="C19" s="40">
        <v>417</v>
      </c>
      <c r="D19" s="46">
        <f t="shared" si="0"/>
        <v>3.03</v>
      </c>
      <c r="E19" s="43">
        <f t="shared" si="1"/>
        <v>15.15</v>
      </c>
      <c r="F19" s="47">
        <f t="shared" si="2"/>
        <v>15.85</v>
      </c>
      <c r="G19" s="47">
        <f t="shared" si="3"/>
        <v>34</v>
      </c>
      <c r="H19" s="65"/>
    </row>
    <row r="20" spans="1:8" s="3" customFormat="1" ht="15.75" customHeight="1" x14ac:dyDescent="0.25">
      <c r="A20" s="26" t="s">
        <v>26</v>
      </c>
      <c r="B20" s="27" t="s">
        <v>70</v>
      </c>
      <c r="C20" s="40">
        <v>800</v>
      </c>
      <c r="D20" s="46">
        <f t="shared" si="0"/>
        <v>5.81</v>
      </c>
      <c r="E20" s="43">
        <f t="shared" si="1"/>
        <v>29.07</v>
      </c>
      <c r="F20" s="47">
        <f t="shared" si="2"/>
        <v>30.4</v>
      </c>
      <c r="G20" s="47">
        <f t="shared" si="3"/>
        <v>65.3</v>
      </c>
      <c r="H20" s="65"/>
    </row>
    <row r="21" spans="1:8" s="3" customFormat="1" x14ac:dyDescent="0.25">
      <c r="A21" s="26" t="s">
        <v>27</v>
      </c>
      <c r="B21" s="27" t="s">
        <v>71</v>
      </c>
      <c r="C21" s="40">
        <v>221</v>
      </c>
      <c r="D21" s="46">
        <f t="shared" si="0"/>
        <v>1.61</v>
      </c>
      <c r="E21" s="43">
        <f t="shared" si="1"/>
        <v>8.0299999999999994</v>
      </c>
      <c r="F21" s="47">
        <f t="shared" si="2"/>
        <v>8.4</v>
      </c>
      <c r="G21" s="47">
        <f t="shared" si="3"/>
        <v>18</v>
      </c>
      <c r="H21" s="65"/>
    </row>
    <row r="22" spans="1:8" s="3" customFormat="1" x14ac:dyDescent="0.25">
      <c r="A22" s="26" t="s">
        <v>28</v>
      </c>
      <c r="B22" s="27" t="s">
        <v>72</v>
      </c>
      <c r="C22" s="40">
        <v>175</v>
      </c>
      <c r="D22" s="46">
        <f t="shared" si="0"/>
        <v>1.27</v>
      </c>
      <c r="E22" s="43">
        <f t="shared" si="1"/>
        <v>6.36</v>
      </c>
      <c r="F22" s="47">
        <f t="shared" si="2"/>
        <v>6.65</v>
      </c>
      <c r="G22" s="47">
        <f t="shared" si="3"/>
        <v>14.3</v>
      </c>
      <c r="H22" s="65"/>
    </row>
    <row r="23" spans="1:8" s="3" customFormat="1" x14ac:dyDescent="0.25">
      <c r="A23" s="26" t="s">
        <v>29</v>
      </c>
      <c r="B23" s="27" t="s">
        <v>73</v>
      </c>
      <c r="C23" s="40">
        <v>733</v>
      </c>
      <c r="D23" s="46">
        <f t="shared" si="0"/>
        <v>5.33</v>
      </c>
      <c r="E23" s="43">
        <f t="shared" si="1"/>
        <v>26.64</v>
      </c>
      <c r="F23" s="47">
        <f t="shared" si="2"/>
        <v>27.85</v>
      </c>
      <c r="G23" s="47">
        <f t="shared" si="3"/>
        <v>59.8</v>
      </c>
      <c r="H23" s="65"/>
    </row>
    <row r="24" spans="1:8" s="3" customFormat="1" x14ac:dyDescent="0.25">
      <c r="A24" s="26" t="s">
        <v>30</v>
      </c>
      <c r="B24" s="27" t="s">
        <v>2</v>
      </c>
      <c r="C24" s="40">
        <v>816</v>
      </c>
      <c r="D24" s="46">
        <f t="shared" si="0"/>
        <v>5.93</v>
      </c>
      <c r="E24" s="43">
        <f t="shared" si="1"/>
        <v>29.65</v>
      </c>
      <c r="F24" s="47">
        <f t="shared" si="2"/>
        <v>31.01</v>
      </c>
      <c r="G24" s="47">
        <f t="shared" si="3"/>
        <v>66.599999999999994</v>
      </c>
      <c r="H24" s="65"/>
    </row>
    <row r="25" spans="1:8" s="3" customFormat="1" x14ac:dyDescent="0.25">
      <c r="A25" s="26" t="s">
        <v>31</v>
      </c>
      <c r="B25" s="27" t="s">
        <v>74</v>
      </c>
      <c r="C25" s="40">
        <v>315</v>
      </c>
      <c r="D25" s="46">
        <f t="shared" si="0"/>
        <v>2.29</v>
      </c>
      <c r="E25" s="43">
        <f t="shared" si="1"/>
        <v>11.45</v>
      </c>
      <c r="F25" s="47">
        <f t="shared" si="2"/>
        <v>11.97</v>
      </c>
      <c r="G25" s="47">
        <f t="shared" si="3"/>
        <v>25.7</v>
      </c>
      <c r="H25" s="65"/>
    </row>
    <row r="26" spans="1:8" s="3" customFormat="1" x14ac:dyDescent="0.25">
      <c r="A26" s="26" t="s">
        <v>32</v>
      </c>
      <c r="B26" s="27" t="s">
        <v>3</v>
      </c>
      <c r="C26" s="40">
        <v>615</v>
      </c>
      <c r="D26" s="46">
        <f t="shared" si="0"/>
        <v>4.47</v>
      </c>
      <c r="E26" s="43">
        <f t="shared" si="1"/>
        <v>22.35</v>
      </c>
      <c r="F26" s="47">
        <f t="shared" si="2"/>
        <v>23.37</v>
      </c>
      <c r="G26" s="47">
        <f t="shared" si="3"/>
        <v>50.2</v>
      </c>
      <c r="H26" s="65"/>
    </row>
    <row r="27" spans="1:8" s="3" customFormat="1" x14ac:dyDescent="0.25">
      <c r="A27" s="26" t="s">
        <v>33</v>
      </c>
      <c r="B27" s="27" t="s">
        <v>75</v>
      </c>
      <c r="C27" s="40">
        <v>205</v>
      </c>
      <c r="D27" s="46">
        <f t="shared" si="0"/>
        <v>1.49</v>
      </c>
      <c r="E27" s="43">
        <f t="shared" si="1"/>
        <v>7.45</v>
      </c>
      <c r="F27" s="47">
        <f t="shared" si="2"/>
        <v>7.79</v>
      </c>
      <c r="G27" s="47">
        <f t="shared" si="3"/>
        <v>16.7</v>
      </c>
      <c r="H27" s="65"/>
    </row>
    <row r="28" spans="1:8" s="3" customFormat="1" x14ac:dyDescent="0.25">
      <c r="A28" s="26" t="s">
        <v>34</v>
      </c>
      <c r="B28" s="27" t="s">
        <v>76</v>
      </c>
      <c r="C28" s="40">
        <v>485</v>
      </c>
      <c r="D28" s="46">
        <f t="shared" si="0"/>
        <v>3.52</v>
      </c>
      <c r="E28" s="43">
        <f t="shared" si="1"/>
        <v>17.62</v>
      </c>
      <c r="F28" s="47">
        <f t="shared" si="2"/>
        <v>18.43</v>
      </c>
      <c r="G28" s="47">
        <f t="shared" si="3"/>
        <v>39.6</v>
      </c>
      <c r="H28" s="65"/>
    </row>
    <row r="29" spans="1:8" s="3" customFormat="1" x14ac:dyDescent="0.25">
      <c r="A29" s="26" t="s">
        <v>35</v>
      </c>
      <c r="B29" s="27" t="s">
        <v>77</v>
      </c>
      <c r="C29" s="40">
        <v>255</v>
      </c>
      <c r="D29" s="46">
        <f t="shared" si="0"/>
        <v>1.85</v>
      </c>
      <c r="E29" s="43">
        <f t="shared" si="1"/>
        <v>9.27</v>
      </c>
      <c r="F29" s="47">
        <f t="shared" si="2"/>
        <v>9.69</v>
      </c>
      <c r="G29" s="47">
        <f t="shared" si="3"/>
        <v>20.8</v>
      </c>
      <c r="H29" s="65"/>
    </row>
    <row r="30" spans="1:8" s="3" customFormat="1" x14ac:dyDescent="0.25">
      <c r="A30" s="26" t="s">
        <v>36</v>
      </c>
      <c r="B30" s="27" t="s">
        <v>78</v>
      </c>
      <c r="C30" s="40">
        <v>255</v>
      </c>
      <c r="D30" s="46">
        <f t="shared" si="0"/>
        <v>1.85</v>
      </c>
      <c r="E30" s="43">
        <f t="shared" si="1"/>
        <v>9.27</v>
      </c>
      <c r="F30" s="47">
        <f t="shared" si="2"/>
        <v>9.69</v>
      </c>
      <c r="G30" s="47">
        <f t="shared" si="3"/>
        <v>20.8</v>
      </c>
      <c r="H30" s="65"/>
    </row>
    <row r="31" spans="1:8" s="3" customFormat="1" x14ac:dyDescent="0.25">
      <c r="A31" s="26" t="s">
        <v>37</v>
      </c>
      <c r="B31" s="27" t="s">
        <v>79</v>
      </c>
      <c r="C31" s="40">
        <v>312</v>
      </c>
      <c r="D31" s="46">
        <f t="shared" si="0"/>
        <v>2.27</v>
      </c>
      <c r="E31" s="43">
        <f t="shared" si="1"/>
        <v>11.34</v>
      </c>
      <c r="F31" s="47">
        <f t="shared" si="2"/>
        <v>11.86</v>
      </c>
      <c r="G31" s="47">
        <f t="shared" si="3"/>
        <v>25.5</v>
      </c>
      <c r="H31" s="65"/>
    </row>
    <row r="32" spans="1:8" s="3" customFormat="1" x14ac:dyDescent="0.25">
      <c r="A32" s="26" t="s">
        <v>38</v>
      </c>
      <c r="B32" s="27" t="s">
        <v>80</v>
      </c>
      <c r="C32" s="40">
        <v>441</v>
      </c>
      <c r="D32" s="46">
        <f t="shared" si="0"/>
        <v>3.2</v>
      </c>
      <c r="E32" s="43">
        <f t="shared" si="1"/>
        <v>16.02</v>
      </c>
      <c r="F32" s="47">
        <f t="shared" si="2"/>
        <v>16.760000000000002</v>
      </c>
      <c r="G32" s="47">
        <f t="shared" si="3"/>
        <v>36</v>
      </c>
      <c r="H32" s="65"/>
    </row>
    <row r="33" spans="1:8" s="3" customFormat="1" x14ac:dyDescent="0.25">
      <c r="A33" s="26" t="s">
        <v>39</v>
      </c>
      <c r="B33" s="27" t="s">
        <v>81</v>
      </c>
      <c r="C33" s="40">
        <v>175</v>
      </c>
      <c r="D33" s="46">
        <f t="shared" si="0"/>
        <v>1.27</v>
      </c>
      <c r="E33" s="43">
        <f t="shared" si="1"/>
        <v>6.36</v>
      </c>
      <c r="F33" s="47">
        <f t="shared" si="2"/>
        <v>6.65</v>
      </c>
      <c r="G33" s="47">
        <f t="shared" si="3"/>
        <v>14.3</v>
      </c>
      <c r="H33" s="65"/>
    </row>
    <row r="34" spans="1:8" s="3" customFormat="1" x14ac:dyDescent="0.25">
      <c r="A34" s="26" t="s">
        <v>40</v>
      </c>
      <c r="B34" s="27" t="s">
        <v>82</v>
      </c>
      <c r="C34" s="40">
        <v>200</v>
      </c>
      <c r="D34" s="46">
        <f t="shared" si="0"/>
        <v>1.45</v>
      </c>
      <c r="E34" s="43">
        <f t="shared" si="1"/>
        <v>7.27</v>
      </c>
      <c r="F34" s="47">
        <f t="shared" si="2"/>
        <v>7.6</v>
      </c>
      <c r="G34" s="47">
        <f t="shared" si="3"/>
        <v>16.3</v>
      </c>
      <c r="H34" s="65"/>
    </row>
    <row r="35" spans="1:8" s="3" customFormat="1" x14ac:dyDescent="0.25">
      <c r="A35" s="26" t="s">
        <v>41</v>
      </c>
      <c r="B35" s="27" t="s">
        <v>83</v>
      </c>
      <c r="C35" s="40">
        <v>335</v>
      </c>
      <c r="D35" s="46">
        <f t="shared" si="0"/>
        <v>2.4300000000000002</v>
      </c>
      <c r="E35" s="43">
        <f t="shared" si="1"/>
        <v>12.17</v>
      </c>
      <c r="F35" s="47">
        <f t="shared" si="2"/>
        <v>12.73</v>
      </c>
      <c r="G35" s="47">
        <f t="shared" si="3"/>
        <v>27.3</v>
      </c>
      <c r="H35" s="65"/>
    </row>
    <row r="36" spans="1:8" s="3" customFormat="1" x14ac:dyDescent="0.25">
      <c r="A36" s="26" t="s">
        <v>42</v>
      </c>
      <c r="B36" s="27" t="s">
        <v>84</v>
      </c>
      <c r="C36" s="40">
        <v>600</v>
      </c>
      <c r="D36" s="46">
        <f t="shared" si="0"/>
        <v>4.3600000000000003</v>
      </c>
      <c r="E36" s="43">
        <f t="shared" si="1"/>
        <v>21.8</v>
      </c>
      <c r="F36" s="47">
        <f t="shared" si="2"/>
        <v>22.8</v>
      </c>
      <c r="G36" s="47">
        <f t="shared" si="3"/>
        <v>49</v>
      </c>
      <c r="H36" s="65"/>
    </row>
    <row r="37" spans="1:8" s="3" customFormat="1" x14ac:dyDescent="0.25">
      <c r="A37" s="26" t="s">
        <v>43</v>
      </c>
      <c r="B37" s="27" t="s">
        <v>85</v>
      </c>
      <c r="C37" s="40">
        <v>302</v>
      </c>
      <c r="D37" s="46">
        <f t="shared" si="0"/>
        <v>2.19</v>
      </c>
      <c r="E37" s="43">
        <f t="shared" si="1"/>
        <v>10.97</v>
      </c>
      <c r="F37" s="47">
        <f t="shared" si="2"/>
        <v>11.48</v>
      </c>
      <c r="G37" s="47">
        <f t="shared" si="3"/>
        <v>24.6</v>
      </c>
      <c r="H37" s="65"/>
    </row>
    <row r="38" spans="1:8" s="3" customFormat="1" x14ac:dyDescent="0.25">
      <c r="A38" s="26" t="s">
        <v>44</v>
      </c>
      <c r="B38" s="27" t="s">
        <v>86</v>
      </c>
      <c r="C38" s="40">
        <v>206</v>
      </c>
      <c r="D38" s="46">
        <f t="shared" si="0"/>
        <v>1.5</v>
      </c>
      <c r="E38" s="43">
        <f t="shared" si="1"/>
        <v>7.49</v>
      </c>
      <c r="F38" s="47">
        <f t="shared" si="2"/>
        <v>7.83</v>
      </c>
      <c r="G38" s="47">
        <f t="shared" si="3"/>
        <v>16.8</v>
      </c>
      <c r="H38" s="65"/>
    </row>
    <row r="39" spans="1:8" s="3" customFormat="1" x14ac:dyDescent="0.25">
      <c r="A39" s="26" t="s">
        <v>45</v>
      </c>
      <c r="B39" s="27" t="s">
        <v>87</v>
      </c>
      <c r="C39" s="40">
        <v>337</v>
      </c>
      <c r="D39" s="46">
        <f t="shared" si="0"/>
        <v>2.4500000000000002</v>
      </c>
      <c r="E39" s="43">
        <f t="shared" si="1"/>
        <v>12.25</v>
      </c>
      <c r="F39" s="47">
        <f t="shared" si="2"/>
        <v>12.81</v>
      </c>
      <c r="G39" s="47">
        <f t="shared" si="3"/>
        <v>27.5</v>
      </c>
      <c r="H39" s="65"/>
    </row>
    <row r="40" spans="1:8" s="3" customFormat="1" x14ac:dyDescent="0.25">
      <c r="A40" s="26" t="s">
        <v>46</v>
      </c>
      <c r="B40" s="27" t="s">
        <v>4</v>
      </c>
      <c r="C40" s="40">
        <v>432</v>
      </c>
      <c r="D40" s="46">
        <f t="shared" si="0"/>
        <v>3.14</v>
      </c>
      <c r="E40" s="43">
        <f t="shared" si="1"/>
        <v>15.7</v>
      </c>
      <c r="F40" s="47">
        <f t="shared" si="2"/>
        <v>16.420000000000002</v>
      </c>
      <c r="G40" s="47">
        <f t="shared" si="3"/>
        <v>35.299999999999997</v>
      </c>
      <c r="H40" s="65"/>
    </row>
    <row r="41" spans="1:8" s="3" customFormat="1" x14ac:dyDescent="0.25">
      <c r="A41" s="26" t="s">
        <v>47</v>
      </c>
      <c r="B41" s="27" t="s">
        <v>5</v>
      </c>
      <c r="C41" s="40">
        <v>800</v>
      </c>
      <c r="D41" s="46">
        <f t="shared" si="0"/>
        <v>5.81</v>
      </c>
      <c r="E41" s="43">
        <f t="shared" si="1"/>
        <v>29.07</v>
      </c>
      <c r="F41" s="47">
        <f t="shared" si="2"/>
        <v>30.4</v>
      </c>
      <c r="G41" s="47">
        <f t="shared" si="3"/>
        <v>65.3</v>
      </c>
      <c r="H41" s="65"/>
    </row>
    <row r="42" spans="1:8" s="3" customFormat="1" x14ac:dyDescent="0.25">
      <c r="A42" s="26" t="s">
        <v>48</v>
      </c>
      <c r="B42" s="27" t="s">
        <v>6</v>
      </c>
      <c r="C42" s="40">
        <v>53</v>
      </c>
      <c r="D42" s="46">
        <f t="shared" si="0"/>
        <v>0.39</v>
      </c>
      <c r="E42" s="43">
        <f t="shared" si="1"/>
        <v>1.93</v>
      </c>
      <c r="F42" s="47">
        <f t="shared" si="2"/>
        <v>2.0099999999999998</v>
      </c>
      <c r="G42" s="47">
        <f t="shared" si="3"/>
        <v>4.3</v>
      </c>
      <c r="H42" s="65"/>
    </row>
    <row r="43" spans="1:8" s="3" customFormat="1" x14ac:dyDescent="0.25">
      <c r="A43" s="26" t="s">
        <v>49</v>
      </c>
      <c r="B43" s="27" t="s">
        <v>88</v>
      </c>
      <c r="C43" s="41">
        <v>714</v>
      </c>
      <c r="D43" s="46">
        <f t="shared" si="0"/>
        <v>5.19</v>
      </c>
      <c r="E43" s="43">
        <f t="shared" si="1"/>
        <v>25.94</v>
      </c>
      <c r="F43" s="47">
        <f t="shared" si="2"/>
        <v>27.13</v>
      </c>
      <c r="G43" s="47">
        <f t="shared" si="3"/>
        <v>58.3</v>
      </c>
      <c r="H43" s="65"/>
    </row>
    <row r="44" spans="1:8" s="3" customFormat="1" x14ac:dyDescent="0.25">
      <c r="A44" s="26" t="s">
        <v>50</v>
      </c>
      <c r="B44" s="27" t="s">
        <v>89</v>
      </c>
      <c r="C44" s="41">
        <v>330</v>
      </c>
      <c r="D44" s="46">
        <f t="shared" si="0"/>
        <v>2.4</v>
      </c>
      <c r="E44" s="43">
        <f t="shared" si="1"/>
        <v>11.99</v>
      </c>
      <c r="F44" s="47">
        <f t="shared" si="2"/>
        <v>12.54</v>
      </c>
      <c r="G44" s="47">
        <f t="shared" si="3"/>
        <v>26.9</v>
      </c>
      <c r="H44" s="65"/>
    </row>
    <row r="45" spans="1:8" s="3" customFormat="1" x14ac:dyDescent="0.25">
      <c r="A45" s="26" t="s">
        <v>51</v>
      </c>
      <c r="B45" s="27" t="s">
        <v>90</v>
      </c>
      <c r="C45" s="41">
        <v>617</v>
      </c>
      <c r="D45" s="46">
        <f t="shared" si="0"/>
        <v>4.4800000000000004</v>
      </c>
      <c r="E45" s="43">
        <f t="shared" si="1"/>
        <v>22.42</v>
      </c>
      <c r="F45" s="47">
        <f t="shared" si="2"/>
        <v>23.45</v>
      </c>
      <c r="G45" s="47">
        <f t="shared" si="3"/>
        <v>50.4</v>
      </c>
      <c r="H45" s="65"/>
    </row>
    <row r="46" spans="1:8" s="3" customFormat="1" x14ac:dyDescent="0.25">
      <c r="A46" s="26" t="s">
        <v>52</v>
      </c>
      <c r="B46" s="27" t="s">
        <v>91</v>
      </c>
      <c r="C46" s="41">
        <v>263</v>
      </c>
      <c r="D46" s="46">
        <f t="shared" si="0"/>
        <v>1.91</v>
      </c>
      <c r="E46" s="43">
        <f t="shared" si="1"/>
        <v>9.56</v>
      </c>
      <c r="F46" s="47">
        <f t="shared" si="2"/>
        <v>9.99</v>
      </c>
      <c r="G46" s="47">
        <f t="shared" si="3"/>
        <v>21.5</v>
      </c>
      <c r="H46" s="65"/>
    </row>
    <row r="47" spans="1:8" s="3" customFormat="1" x14ac:dyDescent="0.25">
      <c r="A47" s="26" t="s">
        <v>53</v>
      </c>
      <c r="B47" s="27" t="s">
        <v>92</v>
      </c>
      <c r="C47" s="58">
        <v>11756</v>
      </c>
      <c r="D47" s="46">
        <f t="shared" si="0"/>
        <v>85.44</v>
      </c>
      <c r="E47" s="43">
        <f t="shared" si="1"/>
        <v>427.18</v>
      </c>
      <c r="F47" s="47">
        <f t="shared" si="2"/>
        <v>446.73</v>
      </c>
      <c r="G47" s="47">
        <f>ROUND((D47+E47+F47),1)-5.1</f>
        <v>954.3</v>
      </c>
      <c r="H47" s="65"/>
    </row>
    <row r="48" spans="1:8" s="10" customFormat="1" x14ac:dyDescent="0.25">
      <c r="A48" s="8"/>
      <c r="B48" s="28" t="s">
        <v>7</v>
      </c>
      <c r="C48" s="42">
        <f t="shared" ref="C48:F48" si="4">SUM(C3:C47)</f>
        <v>28131</v>
      </c>
      <c r="D48" s="44">
        <f t="shared" si="4"/>
        <v>204.41</v>
      </c>
      <c r="E48" s="44">
        <f t="shared" si="4"/>
        <v>1022.2099999999998</v>
      </c>
      <c r="F48" s="44">
        <f t="shared" si="4"/>
        <v>1069.0100000000002</v>
      </c>
      <c r="G48" s="45">
        <f>SUM(G3:G47)</f>
        <v>2290.5999999999995</v>
      </c>
      <c r="H48" s="65"/>
    </row>
    <row r="49" spans="1:2" x14ac:dyDescent="0.25">
      <c r="A49" s="11"/>
      <c r="B49" s="12"/>
    </row>
    <row r="50" spans="1:2" x14ac:dyDescent="0.25">
      <c r="A50" s="15"/>
      <c r="B50" s="16"/>
    </row>
    <row r="51" spans="1:2" x14ac:dyDescent="0.25">
      <c r="B51" s="20"/>
    </row>
    <row r="52" spans="1:2" x14ac:dyDescent="0.25">
      <c r="B52" s="20"/>
    </row>
    <row r="53" spans="1:2" x14ac:dyDescent="0.25">
      <c r="B53" s="20"/>
    </row>
  </sheetData>
  <sheetProtection password="CF46" sheet="1" objects="1" scenarios="1"/>
  <mergeCells count="1">
    <mergeCell ref="A1:G1"/>
  </mergeCells>
  <pageMargins left="0.19685039370078741" right="0.19685039370078741" top="0.19685039370078741" bottom="0.19685039370078741" header="0.19685039370078741" footer="0.19685039370078741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opLeftCell="H1" workbookViewId="0">
      <selection activeCell="L3" sqref="L3"/>
    </sheetView>
  </sheetViews>
  <sheetFormatPr defaultRowHeight="15" x14ac:dyDescent="0.25"/>
  <cols>
    <col min="1" max="1" width="4.5703125" style="1" customWidth="1"/>
    <col min="2" max="2" width="31.140625" style="62" customWidth="1"/>
    <col min="3" max="3" width="8.5703125" style="25" hidden="1" customWidth="1"/>
    <col min="4" max="6" width="4.42578125" style="1" hidden="1" customWidth="1"/>
    <col min="7" max="7" width="22.28515625" style="1" customWidth="1"/>
    <col min="8" max="8" width="15.7109375" style="1" customWidth="1"/>
    <col min="9" max="9" width="13.42578125" style="1" customWidth="1"/>
    <col min="10" max="10" width="15.28515625" style="1" customWidth="1"/>
    <col min="11" max="11" width="18" style="14" customWidth="1"/>
    <col min="12" max="12" width="9.140625" style="1" customWidth="1"/>
    <col min="13" max="229" width="9.140625" style="1"/>
    <col min="230" max="230" width="4.5703125" style="1" customWidth="1"/>
    <col min="231" max="231" width="33.140625" style="1" customWidth="1"/>
    <col min="232" max="233" width="0" style="1" hidden="1" customWidth="1"/>
    <col min="234" max="234" width="12" style="1" customWidth="1"/>
    <col min="235" max="235" width="9.28515625" style="1" customWidth="1"/>
    <col min="236" max="236" width="12.5703125" style="1" customWidth="1"/>
    <col min="237" max="238" width="9.7109375" style="1" customWidth="1"/>
    <col min="239" max="242" width="0" style="1" hidden="1" customWidth="1"/>
    <col min="243" max="243" width="12.42578125" style="1" customWidth="1"/>
    <col min="244" max="247" width="0" style="1" hidden="1" customWidth="1"/>
    <col min="248" max="248" width="13.42578125" style="1" customWidth="1"/>
    <col min="249" max="252" width="0" style="1" hidden="1" customWidth="1"/>
    <col min="253" max="253" width="11.5703125" style="1" customWidth="1"/>
    <col min="254" max="260" width="0" style="1" hidden="1" customWidth="1"/>
    <col min="261" max="261" width="13.140625" style="1" customWidth="1"/>
    <col min="262" max="262" width="13.28515625" style="1" customWidth="1"/>
    <col min="263" max="268" width="9.140625" style="1" customWidth="1"/>
    <col min="269" max="485" width="9.140625" style="1"/>
    <col min="486" max="486" width="4.5703125" style="1" customWidth="1"/>
    <col min="487" max="487" width="33.140625" style="1" customWidth="1"/>
    <col min="488" max="489" width="0" style="1" hidden="1" customWidth="1"/>
    <col min="490" max="490" width="12" style="1" customWidth="1"/>
    <col min="491" max="491" width="9.28515625" style="1" customWidth="1"/>
    <col min="492" max="492" width="12.5703125" style="1" customWidth="1"/>
    <col min="493" max="494" width="9.7109375" style="1" customWidth="1"/>
    <col min="495" max="498" width="0" style="1" hidden="1" customWidth="1"/>
    <col min="499" max="499" width="12.42578125" style="1" customWidth="1"/>
    <col min="500" max="503" width="0" style="1" hidden="1" customWidth="1"/>
    <col min="504" max="504" width="13.42578125" style="1" customWidth="1"/>
    <col min="505" max="508" width="0" style="1" hidden="1" customWidth="1"/>
    <col min="509" max="509" width="11.5703125" style="1" customWidth="1"/>
    <col min="510" max="516" width="0" style="1" hidden="1" customWidth="1"/>
    <col min="517" max="517" width="13.140625" style="1" customWidth="1"/>
    <col min="518" max="518" width="13.28515625" style="1" customWidth="1"/>
    <col min="519" max="524" width="9.140625" style="1" customWidth="1"/>
    <col min="525" max="741" width="9.140625" style="1"/>
    <col min="742" max="742" width="4.5703125" style="1" customWidth="1"/>
    <col min="743" max="743" width="33.140625" style="1" customWidth="1"/>
    <col min="744" max="745" width="0" style="1" hidden="1" customWidth="1"/>
    <col min="746" max="746" width="12" style="1" customWidth="1"/>
    <col min="747" max="747" width="9.28515625" style="1" customWidth="1"/>
    <col min="748" max="748" width="12.5703125" style="1" customWidth="1"/>
    <col min="749" max="750" width="9.7109375" style="1" customWidth="1"/>
    <col min="751" max="754" width="0" style="1" hidden="1" customWidth="1"/>
    <col min="755" max="755" width="12.42578125" style="1" customWidth="1"/>
    <col min="756" max="759" width="0" style="1" hidden="1" customWidth="1"/>
    <col min="760" max="760" width="13.42578125" style="1" customWidth="1"/>
    <col min="761" max="764" width="0" style="1" hidden="1" customWidth="1"/>
    <col min="765" max="765" width="11.5703125" style="1" customWidth="1"/>
    <col min="766" max="772" width="0" style="1" hidden="1" customWidth="1"/>
    <col min="773" max="773" width="13.140625" style="1" customWidth="1"/>
    <col min="774" max="774" width="13.28515625" style="1" customWidth="1"/>
    <col min="775" max="780" width="9.140625" style="1" customWidth="1"/>
    <col min="781" max="997" width="9.140625" style="1"/>
    <col min="998" max="998" width="4.5703125" style="1" customWidth="1"/>
    <col min="999" max="999" width="33.140625" style="1" customWidth="1"/>
    <col min="1000" max="1001" width="0" style="1" hidden="1" customWidth="1"/>
    <col min="1002" max="1002" width="12" style="1" customWidth="1"/>
    <col min="1003" max="1003" width="9.28515625" style="1" customWidth="1"/>
    <col min="1004" max="1004" width="12.5703125" style="1" customWidth="1"/>
    <col min="1005" max="1006" width="9.7109375" style="1" customWidth="1"/>
    <col min="1007" max="1010" width="0" style="1" hidden="1" customWidth="1"/>
    <col min="1011" max="1011" width="12.42578125" style="1" customWidth="1"/>
    <col min="1012" max="1015" width="0" style="1" hidden="1" customWidth="1"/>
    <col min="1016" max="1016" width="13.42578125" style="1" customWidth="1"/>
    <col min="1017" max="1020" width="0" style="1" hidden="1" customWidth="1"/>
    <col min="1021" max="1021" width="11.5703125" style="1" customWidth="1"/>
    <col min="1022" max="1028" width="0" style="1" hidden="1" customWidth="1"/>
    <col min="1029" max="1029" width="13.140625" style="1" customWidth="1"/>
    <col min="1030" max="1030" width="13.28515625" style="1" customWidth="1"/>
    <col min="1031" max="1036" width="9.140625" style="1" customWidth="1"/>
    <col min="1037" max="1253" width="9.140625" style="1"/>
    <col min="1254" max="1254" width="4.5703125" style="1" customWidth="1"/>
    <col min="1255" max="1255" width="33.140625" style="1" customWidth="1"/>
    <col min="1256" max="1257" width="0" style="1" hidden="1" customWidth="1"/>
    <col min="1258" max="1258" width="12" style="1" customWidth="1"/>
    <col min="1259" max="1259" width="9.28515625" style="1" customWidth="1"/>
    <col min="1260" max="1260" width="12.5703125" style="1" customWidth="1"/>
    <col min="1261" max="1262" width="9.7109375" style="1" customWidth="1"/>
    <col min="1263" max="1266" width="0" style="1" hidden="1" customWidth="1"/>
    <col min="1267" max="1267" width="12.42578125" style="1" customWidth="1"/>
    <col min="1268" max="1271" width="0" style="1" hidden="1" customWidth="1"/>
    <col min="1272" max="1272" width="13.42578125" style="1" customWidth="1"/>
    <col min="1273" max="1276" width="0" style="1" hidden="1" customWidth="1"/>
    <col min="1277" max="1277" width="11.5703125" style="1" customWidth="1"/>
    <col min="1278" max="1284" width="0" style="1" hidden="1" customWidth="1"/>
    <col min="1285" max="1285" width="13.140625" style="1" customWidth="1"/>
    <col min="1286" max="1286" width="13.28515625" style="1" customWidth="1"/>
    <col min="1287" max="1292" width="9.140625" style="1" customWidth="1"/>
    <col min="1293" max="1509" width="9.140625" style="1"/>
    <col min="1510" max="1510" width="4.5703125" style="1" customWidth="1"/>
    <col min="1511" max="1511" width="33.140625" style="1" customWidth="1"/>
    <col min="1512" max="1513" width="0" style="1" hidden="1" customWidth="1"/>
    <col min="1514" max="1514" width="12" style="1" customWidth="1"/>
    <col min="1515" max="1515" width="9.28515625" style="1" customWidth="1"/>
    <col min="1516" max="1516" width="12.5703125" style="1" customWidth="1"/>
    <col min="1517" max="1518" width="9.7109375" style="1" customWidth="1"/>
    <col min="1519" max="1522" width="0" style="1" hidden="1" customWidth="1"/>
    <col min="1523" max="1523" width="12.42578125" style="1" customWidth="1"/>
    <col min="1524" max="1527" width="0" style="1" hidden="1" customWidth="1"/>
    <col min="1528" max="1528" width="13.42578125" style="1" customWidth="1"/>
    <col min="1529" max="1532" width="0" style="1" hidden="1" customWidth="1"/>
    <col min="1533" max="1533" width="11.5703125" style="1" customWidth="1"/>
    <col min="1534" max="1540" width="0" style="1" hidden="1" customWidth="1"/>
    <col min="1541" max="1541" width="13.140625" style="1" customWidth="1"/>
    <col min="1542" max="1542" width="13.28515625" style="1" customWidth="1"/>
    <col min="1543" max="1548" width="9.140625" style="1" customWidth="1"/>
    <col min="1549" max="1765" width="9.140625" style="1"/>
    <col min="1766" max="1766" width="4.5703125" style="1" customWidth="1"/>
    <col min="1767" max="1767" width="33.140625" style="1" customWidth="1"/>
    <col min="1768" max="1769" width="0" style="1" hidden="1" customWidth="1"/>
    <col min="1770" max="1770" width="12" style="1" customWidth="1"/>
    <col min="1771" max="1771" width="9.28515625" style="1" customWidth="1"/>
    <col min="1772" max="1772" width="12.5703125" style="1" customWidth="1"/>
    <col min="1773" max="1774" width="9.7109375" style="1" customWidth="1"/>
    <col min="1775" max="1778" width="0" style="1" hidden="1" customWidth="1"/>
    <col min="1779" max="1779" width="12.42578125" style="1" customWidth="1"/>
    <col min="1780" max="1783" width="0" style="1" hidden="1" customWidth="1"/>
    <col min="1784" max="1784" width="13.42578125" style="1" customWidth="1"/>
    <col min="1785" max="1788" width="0" style="1" hidden="1" customWidth="1"/>
    <col min="1789" max="1789" width="11.5703125" style="1" customWidth="1"/>
    <col min="1790" max="1796" width="0" style="1" hidden="1" customWidth="1"/>
    <col min="1797" max="1797" width="13.140625" style="1" customWidth="1"/>
    <col min="1798" max="1798" width="13.28515625" style="1" customWidth="1"/>
    <col min="1799" max="1804" width="9.140625" style="1" customWidth="1"/>
    <col min="1805" max="2021" width="9.140625" style="1"/>
    <col min="2022" max="2022" width="4.5703125" style="1" customWidth="1"/>
    <col min="2023" max="2023" width="33.140625" style="1" customWidth="1"/>
    <col min="2024" max="2025" width="0" style="1" hidden="1" customWidth="1"/>
    <col min="2026" max="2026" width="12" style="1" customWidth="1"/>
    <col min="2027" max="2027" width="9.28515625" style="1" customWidth="1"/>
    <col min="2028" max="2028" width="12.5703125" style="1" customWidth="1"/>
    <col min="2029" max="2030" width="9.7109375" style="1" customWidth="1"/>
    <col min="2031" max="2034" width="0" style="1" hidden="1" customWidth="1"/>
    <col min="2035" max="2035" width="12.42578125" style="1" customWidth="1"/>
    <col min="2036" max="2039" width="0" style="1" hidden="1" customWidth="1"/>
    <col min="2040" max="2040" width="13.42578125" style="1" customWidth="1"/>
    <col min="2041" max="2044" width="0" style="1" hidden="1" customWidth="1"/>
    <col min="2045" max="2045" width="11.5703125" style="1" customWidth="1"/>
    <col min="2046" max="2052" width="0" style="1" hidden="1" customWidth="1"/>
    <col min="2053" max="2053" width="13.140625" style="1" customWidth="1"/>
    <col min="2054" max="2054" width="13.28515625" style="1" customWidth="1"/>
    <col min="2055" max="2060" width="9.140625" style="1" customWidth="1"/>
    <col min="2061" max="2277" width="9.140625" style="1"/>
    <col min="2278" max="2278" width="4.5703125" style="1" customWidth="1"/>
    <col min="2279" max="2279" width="33.140625" style="1" customWidth="1"/>
    <col min="2280" max="2281" width="0" style="1" hidden="1" customWidth="1"/>
    <col min="2282" max="2282" width="12" style="1" customWidth="1"/>
    <col min="2283" max="2283" width="9.28515625" style="1" customWidth="1"/>
    <col min="2284" max="2284" width="12.5703125" style="1" customWidth="1"/>
    <col min="2285" max="2286" width="9.7109375" style="1" customWidth="1"/>
    <col min="2287" max="2290" width="0" style="1" hidden="1" customWidth="1"/>
    <col min="2291" max="2291" width="12.42578125" style="1" customWidth="1"/>
    <col min="2292" max="2295" width="0" style="1" hidden="1" customWidth="1"/>
    <col min="2296" max="2296" width="13.42578125" style="1" customWidth="1"/>
    <col min="2297" max="2300" width="0" style="1" hidden="1" customWidth="1"/>
    <col min="2301" max="2301" width="11.5703125" style="1" customWidth="1"/>
    <col min="2302" max="2308" width="0" style="1" hidden="1" customWidth="1"/>
    <col min="2309" max="2309" width="13.140625" style="1" customWidth="1"/>
    <col min="2310" max="2310" width="13.28515625" style="1" customWidth="1"/>
    <col min="2311" max="2316" width="9.140625" style="1" customWidth="1"/>
    <col min="2317" max="2533" width="9.140625" style="1"/>
    <col min="2534" max="2534" width="4.5703125" style="1" customWidth="1"/>
    <col min="2535" max="2535" width="33.140625" style="1" customWidth="1"/>
    <col min="2536" max="2537" width="0" style="1" hidden="1" customWidth="1"/>
    <col min="2538" max="2538" width="12" style="1" customWidth="1"/>
    <col min="2539" max="2539" width="9.28515625" style="1" customWidth="1"/>
    <col min="2540" max="2540" width="12.5703125" style="1" customWidth="1"/>
    <col min="2541" max="2542" width="9.7109375" style="1" customWidth="1"/>
    <col min="2543" max="2546" width="0" style="1" hidden="1" customWidth="1"/>
    <col min="2547" max="2547" width="12.42578125" style="1" customWidth="1"/>
    <col min="2548" max="2551" width="0" style="1" hidden="1" customWidth="1"/>
    <col min="2552" max="2552" width="13.42578125" style="1" customWidth="1"/>
    <col min="2553" max="2556" width="0" style="1" hidden="1" customWidth="1"/>
    <col min="2557" max="2557" width="11.5703125" style="1" customWidth="1"/>
    <col min="2558" max="2564" width="0" style="1" hidden="1" customWidth="1"/>
    <col min="2565" max="2565" width="13.140625" style="1" customWidth="1"/>
    <col min="2566" max="2566" width="13.28515625" style="1" customWidth="1"/>
    <col min="2567" max="2572" width="9.140625" style="1" customWidth="1"/>
    <col min="2573" max="2789" width="9.140625" style="1"/>
    <col min="2790" max="2790" width="4.5703125" style="1" customWidth="1"/>
    <col min="2791" max="2791" width="33.140625" style="1" customWidth="1"/>
    <col min="2792" max="2793" width="0" style="1" hidden="1" customWidth="1"/>
    <col min="2794" max="2794" width="12" style="1" customWidth="1"/>
    <col min="2795" max="2795" width="9.28515625" style="1" customWidth="1"/>
    <col min="2796" max="2796" width="12.5703125" style="1" customWidth="1"/>
    <col min="2797" max="2798" width="9.7109375" style="1" customWidth="1"/>
    <col min="2799" max="2802" width="0" style="1" hidden="1" customWidth="1"/>
    <col min="2803" max="2803" width="12.42578125" style="1" customWidth="1"/>
    <col min="2804" max="2807" width="0" style="1" hidden="1" customWidth="1"/>
    <col min="2808" max="2808" width="13.42578125" style="1" customWidth="1"/>
    <col min="2809" max="2812" width="0" style="1" hidden="1" customWidth="1"/>
    <col min="2813" max="2813" width="11.5703125" style="1" customWidth="1"/>
    <col min="2814" max="2820" width="0" style="1" hidden="1" customWidth="1"/>
    <col min="2821" max="2821" width="13.140625" style="1" customWidth="1"/>
    <col min="2822" max="2822" width="13.28515625" style="1" customWidth="1"/>
    <col min="2823" max="2828" width="9.140625" style="1" customWidth="1"/>
    <col min="2829" max="3045" width="9.140625" style="1"/>
    <col min="3046" max="3046" width="4.5703125" style="1" customWidth="1"/>
    <col min="3047" max="3047" width="33.140625" style="1" customWidth="1"/>
    <col min="3048" max="3049" width="0" style="1" hidden="1" customWidth="1"/>
    <col min="3050" max="3050" width="12" style="1" customWidth="1"/>
    <col min="3051" max="3051" width="9.28515625" style="1" customWidth="1"/>
    <col min="3052" max="3052" width="12.5703125" style="1" customWidth="1"/>
    <col min="3053" max="3054" width="9.7109375" style="1" customWidth="1"/>
    <col min="3055" max="3058" width="0" style="1" hidden="1" customWidth="1"/>
    <col min="3059" max="3059" width="12.42578125" style="1" customWidth="1"/>
    <col min="3060" max="3063" width="0" style="1" hidden="1" customWidth="1"/>
    <col min="3064" max="3064" width="13.42578125" style="1" customWidth="1"/>
    <col min="3065" max="3068" width="0" style="1" hidden="1" customWidth="1"/>
    <col min="3069" max="3069" width="11.5703125" style="1" customWidth="1"/>
    <col min="3070" max="3076" width="0" style="1" hidden="1" customWidth="1"/>
    <col min="3077" max="3077" width="13.140625" style="1" customWidth="1"/>
    <col min="3078" max="3078" width="13.28515625" style="1" customWidth="1"/>
    <col min="3079" max="3084" width="9.140625" style="1" customWidth="1"/>
    <col min="3085" max="3301" width="9.140625" style="1"/>
    <col min="3302" max="3302" width="4.5703125" style="1" customWidth="1"/>
    <col min="3303" max="3303" width="33.140625" style="1" customWidth="1"/>
    <col min="3304" max="3305" width="0" style="1" hidden="1" customWidth="1"/>
    <col min="3306" max="3306" width="12" style="1" customWidth="1"/>
    <col min="3307" max="3307" width="9.28515625" style="1" customWidth="1"/>
    <col min="3308" max="3308" width="12.5703125" style="1" customWidth="1"/>
    <col min="3309" max="3310" width="9.7109375" style="1" customWidth="1"/>
    <col min="3311" max="3314" width="0" style="1" hidden="1" customWidth="1"/>
    <col min="3315" max="3315" width="12.42578125" style="1" customWidth="1"/>
    <col min="3316" max="3319" width="0" style="1" hidden="1" customWidth="1"/>
    <col min="3320" max="3320" width="13.42578125" style="1" customWidth="1"/>
    <col min="3321" max="3324" width="0" style="1" hidden="1" customWidth="1"/>
    <col min="3325" max="3325" width="11.5703125" style="1" customWidth="1"/>
    <col min="3326" max="3332" width="0" style="1" hidden="1" customWidth="1"/>
    <col min="3333" max="3333" width="13.140625" style="1" customWidth="1"/>
    <col min="3334" max="3334" width="13.28515625" style="1" customWidth="1"/>
    <col min="3335" max="3340" width="9.140625" style="1" customWidth="1"/>
    <col min="3341" max="3557" width="9.140625" style="1"/>
    <col min="3558" max="3558" width="4.5703125" style="1" customWidth="1"/>
    <col min="3559" max="3559" width="33.140625" style="1" customWidth="1"/>
    <col min="3560" max="3561" width="0" style="1" hidden="1" customWidth="1"/>
    <col min="3562" max="3562" width="12" style="1" customWidth="1"/>
    <col min="3563" max="3563" width="9.28515625" style="1" customWidth="1"/>
    <col min="3564" max="3564" width="12.5703125" style="1" customWidth="1"/>
    <col min="3565" max="3566" width="9.7109375" style="1" customWidth="1"/>
    <col min="3567" max="3570" width="0" style="1" hidden="1" customWidth="1"/>
    <col min="3571" max="3571" width="12.42578125" style="1" customWidth="1"/>
    <col min="3572" max="3575" width="0" style="1" hidden="1" customWidth="1"/>
    <col min="3576" max="3576" width="13.42578125" style="1" customWidth="1"/>
    <col min="3577" max="3580" width="0" style="1" hidden="1" customWidth="1"/>
    <col min="3581" max="3581" width="11.5703125" style="1" customWidth="1"/>
    <col min="3582" max="3588" width="0" style="1" hidden="1" customWidth="1"/>
    <col min="3589" max="3589" width="13.140625" style="1" customWidth="1"/>
    <col min="3590" max="3590" width="13.28515625" style="1" customWidth="1"/>
    <col min="3591" max="3596" width="9.140625" style="1" customWidth="1"/>
    <col min="3597" max="3813" width="9.140625" style="1"/>
    <col min="3814" max="3814" width="4.5703125" style="1" customWidth="1"/>
    <col min="3815" max="3815" width="33.140625" style="1" customWidth="1"/>
    <col min="3816" max="3817" width="0" style="1" hidden="1" customWidth="1"/>
    <col min="3818" max="3818" width="12" style="1" customWidth="1"/>
    <col min="3819" max="3819" width="9.28515625" style="1" customWidth="1"/>
    <col min="3820" max="3820" width="12.5703125" style="1" customWidth="1"/>
    <col min="3821" max="3822" width="9.7109375" style="1" customWidth="1"/>
    <col min="3823" max="3826" width="0" style="1" hidden="1" customWidth="1"/>
    <col min="3827" max="3827" width="12.42578125" style="1" customWidth="1"/>
    <col min="3828" max="3831" width="0" style="1" hidden="1" customWidth="1"/>
    <col min="3832" max="3832" width="13.42578125" style="1" customWidth="1"/>
    <col min="3833" max="3836" width="0" style="1" hidden="1" customWidth="1"/>
    <col min="3837" max="3837" width="11.5703125" style="1" customWidth="1"/>
    <col min="3838" max="3844" width="0" style="1" hidden="1" customWidth="1"/>
    <col min="3845" max="3845" width="13.140625" style="1" customWidth="1"/>
    <col min="3846" max="3846" width="13.28515625" style="1" customWidth="1"/>
    <col min="3847" max="3852" width="9.140625" style="1" customWidth="1"/>
    <col min="3853" max="4069" width="9.140625" style="1"/>
    <col min="4070" max="4070" width="4.5703125" style="1" customWidth="1"/>
    <col min="4071" max="4071" width="33.140625" style="1" customWidth="1"/>
    <col min="4072" max="4073" width="0" style="1" hidden="1" customWidth="1"/>
    <col min="4074" max="4074" width="12" style="1" customWidth="1"/>
    <col min="4075" max="4075" width="9.28515625" style="1" customWidth="1"/>
    <col min="4076" max="4076" width="12.5703125" style="1" customWidth="1"/>
    <col min="4077" max="4078" width="9.7109375" style="1" customWidth="1"/>
    <col min="4079" max="4082" width="0" style="1" hidden="1" customWidth="1"/>
    <col min="4083" max="4083" width="12.42578125" style="1" customWidth="1"/>
    <col min="4084" max="4087" width="0" style="1" hidden="1" customWidth="1"/>
    <col min="4088" max="4088" width="13.42578125" style="1" customWidth="1"/>
    <col min="4089" max="4092" width="0" style="1" hidden="1" customWidth="1"/>
    <col min="4093" max="4093" width="11.5703125" style="1" customWidth="1"/>
    <col min="4094" max="4100" width="0" style="1" hidden="1" customWidth="1"/>
    <col min="4101" max="4101" width="13.140625" style="1" customWidth="1"/>
    <col min="4102" max="4102" width="13.28515625" style="1" customWidth="1"/>
    <col min="4103" max="4108" width="9.140625" style="1" customWidth="1"/>
    <col min="4109" max="4325" width="9.140625" style="1"/>
    <col min="4326" max="4326" width="4.5703125" style="1" customWidth="1"/>
    <col min="4327" max="4327" width="33.140625" style="1" customWidth="1"/>
    <col min="4328" max="4329" width="0" style="1" hidden="1" customWidth="1"/>
    <col min="4330" max="4330" width="12" style="1" customWidth="1"/>
    <col min="4331" max="4331" width="9.28515625" style="1" customWidth="1"/>
    <col min="4332" max="4332" width="12.5703125" style="1" customWidth="1"/>
    <col min="4333" max="4334" width="9.7109375" style="1" customWidth="1"/>
    <col min="4335" max="4338" width="0" style="1" hidden="1" customWidth="1"/>
    <col min="4339" max="4339" width="12.42578125" style="1" customWidth="1"/>
    <col min="4340" max="4343" width="0" style="1" hidden="1" customWidth="1"/>
    <col min="4344" max="4344" width="13.42578125" style="1" customWidth="1"/>
    <col min="4345" max="4348" width="0" style="1" hidden="1" customWidth="1"/>
    <col min="4349" max="4349" width="11.5703125" style="1" customWidth="1"/>
    <col min="4350" max="4356" width="0" style="1" hidden="1" customWidth="1"/>
    <col min="4357" max="4357" width="13.140625" style="1" customWidth="1"/>
    <col min="4358" max="4358" width="13.28515625" style="1" customWidth="1"/>
    <col min="4359" max="4364" width="9.140625" style="1" customWidth="1"/>
    <col min="4365" max="4581" width="9.140625" style="1"/>
    <col min="4582" max="4582" width="4.5703125" style="1" customWidth="1"/>
    <col min="4583" max="4583" width="33.140625" style="1" customWidth="1"/>
    <col min="4584" max="4585" width="0" style="1" hidden="1" customWidth="1"/>
    <col min="4586" max="4586" width="12" style="1" customWidth="1"/>
    <col min="4587" max="4587" width="9.28515625" style="1" customWidth="1"/>
    <col min="4588" max="4588" width="12.5703125" style="1" customWidth="1"/>
    <col min="4589" max="4590" width="9.7109375" style="1" customWidth="1"/>
    <col min="4591" max="4594" width="0" style="1" hidden="1" customWidth="1"/>
    <col min="4595" max="4595" width="12.42578125" style="1" customWidth="1"/>
    <col min="4596" max="4599" width="0" style="1" hidden="1" customWidth="1"/>
    <col min="4600" max="4600" width="13.42578125" style="1" customWidth="1"/>
    <col min="4601" max="4604" width="0" style="1" hidden="1" customWidth="1"/>
    <col min="4605" max="4605" width="11.5703125" style="1" customWidth="1"/>
    <col min="4606" max="4612" width="0" style="1" hidden="1" customWidth="1"/>
    <col min="4613" max="4613" width="13.140625" style="1" customWidth="1"/>
    <col min="4614" max="4614" width="13.28515625" style="1" customWidth="1"/>
    <col min="4615" max="4620" width="9.140625" style="1" customWidth="1"/>
    <col min="4621" max="4837" width="9.140625" style="1"/>
    <col min="4838" max="4838" width="4.5703125" style="1" customWidth="1"/>
    <col min="4839" max="4839" width="33.140625" style="1" customWidth="1"/>
    <col min="4840" max="4841" width="0" style="1" hidden="1" customWidth="1"/>
    <col min="4842" max="4842" width="12" style="1" customWidth="1"/>
    <col min="4843" max="4843" width="9.28515625" style="1" customWidth="1"/>
    <col min="4844" max="4844" width="12.5703125" style="1" customWidth="1"/>
    <col min="4845" max="4846" width="9.7109375" style="1" customWidth="1"/>
    <col min="4847" max="4850" width="0" style="1" hidden="1" customWidth="1"/>
    <col min="4851" max="4851" width="12.42578125" style="1" customWidth="1"/>
    <col min="4852" max="4855" width="0" style="1" hidden="1" customWidth="1"/>
    <col min="4856" max="4856" width="13.42578125" style="1" customWidth="1"/>
    <col min="4857" max="4860" width="0" style="1" hidden="1" customWidth="1"/>
    <col min="4861" max="4861" width="11.5703125" style="1" customWidth="1"/>
    <col min="4862" max="4868" width="0" style="1" hidden="1" customWidth="1"/>
    <col min="4869" max="4869" width="13.140625" style="1" customWidth="1"/>
    <col min="4870" max="4870" width="13.28515625" style="1" customWidth="1"/>
    <col min="4871" max="4876" width="9.140625" style="1" customWidth="1"/>
    <col min="4877" max="5093" width="9.140625" style="1"/>
    <col min="5094" max="5094" width="4.5703125" style="1" customWidth="1"/>
    <col min="5095" max="5095" width="33.140625" style="1" customWidth="1"/>
    <col min="5096" max="5097" width="0" style="1" hidden="1" customWidth="1"/>
    <col min="5098" max="5098" width="12" style="1" customWidth="1"/>
    <col min="5099" max="5099" width="9.28515625" style="1" customWidth="1"/>
    <col min="5100" max="5100" width="12.5703125" style="1" customWidth="1"/>
    <col min="5101" max="5102" width="9.7109375" style="1" customWidth="1"/>
    <col min="5103" max="5106" width="0" style="1" hidden="1" customWidth="1"/>
    <col min="5107" max="5107" width="12.42578125" style="1" customWidth="1"/>
    <col min="5108" max="5111" width="0" style="1" hidden="1" customWidth="1"/>
    <col min="5112" max="5112" width="13.42578125" style="1" customWidth="1"/>
    <col min="5113" max="5116" width="0" style="1" hidden="1" customWidth="1"/>
    <col min="5117" max="5117" width="11.5703125" style="1" customWidth="1"/>
    <col min="5118" max="5124" width="0" style="1" hidden="1" customWidth="1"/>
    <col min="5125" max="5125" width="13.140625" style="1" customWidth="1"/>
    <col min="5126" max="5126" width="13.28515625" style="1" customWidth="1"/>
    <col min="5127" max="5132" width="9.140625" style="1" customWidth="1"/>
    <col min="5133" max="5349" width="9.140625" style="1"/>
    <col min="5350" max="5350" width="4.5703125" style="1" customWidth="1"/>
    <col min="5351" max="5351" width="33.140625" style="1" customWidth="1"/>
    <col min="5352" max="5353" width="0" style="1" hidden="1" customWidth="1"/>
    <col min="5354" max="5354" width="12" style="1" customWidth="1"/>
    <col min="5355" max="5355" width="9.28515625" style="1" customWidth="1"/>
    <col min="5356" max="5356" width="12.5703125" style="1" customWidth="1"/>
    <col min="5357" max="5358" width="9.7109375" style="1" customWidth="1"/>
    <col min="5359" max="5362" width="0" style="1" hidden="1" customWidth="1"/>
    <col min="5363" max="5363" width="12.42578125" style="1" customWidth="1"/>
    <col min="5364" max="5367" width="0" style="1" hidden="1" customWidth="1"/>
    <col min="5368" max="5368" width="13.42578125" style="1" customWidth="1"/>
    <col min="5369" max="5372" width="0" style="1" hidden="1" customWidth="1"/>
    <col min="5373" max="5373" width="11.5703125" style="1" customWidth="1"/>
    <col min="5374" max="5380" width="0" style="1" hidden="1" customWidth="1"/>
    <col min="5381" max="5381" width="13.140625" style="1" customWidth="1"/>
    <col min="5382" max="5382" width="13.28515625" style="1" customWidth="1"/>
    <col min="5383" max="5388" width="9.140625" style="1" customWidth="1"/>
    <col min="5389" max="5605" width="9.140625" style="1"/>
    <col min="5606" max="5606" width="4.5703125" style="1" customWidth="1"/>
    <col min="5607" max="5607" width="33.140625" style="1" customWidth="1"/>
    <col min="5608" max="5609" width="0" style="1" hidden="1" customWidth="1"/>
    <col min="5610" max="5610" width="12" style="1" customWidth="1"/>
    <col min="5611" max="5611" width="9.28515625" style="1" customWidth="1"/>
    <col min="5612" max="5612" width="12.5703125" style="1" customWidth="1"/>
    <col min="5613" max="5614" width="9.7109375" style="1" customWidth="1"/>
    <col min="5615" max="5618" width="0" style="1" hidden="1" customWidth="1"/>
    <col min="5619" max="5619" width="12.42578125" style="1" customWidth="1"/>
    <col min="5620" max="5623" width="0" style="1" hidden="1" customWidth="1"/>
    <col min="5624" max="5624" width="13.42578125" style="1" customWidth="1"/>
    <col min="5625" max="5628" width="0" style="1" hidden="1" customWidth="1"/>
    <col min="5629" max="5629" width="11.5703125" style="1" customWidth="1"/>
    <col min="5630" max="5636" width="0" style="1" hidden="1" customWidth="1"/>
    <col min="5637" max="5637" width="13.140625" style="1" customWidth="1"/>
    <col min="5638" max="5638" width="13.28515625" style="1" customWidth="1"/>
    <col min="5639" max="5644" width="9.140625" style="1" customWidth="1"/>
    <col min="5645" max="5861" width="9.140625" style="1"/>
    <col min="5862" max="5862" width="4.5703125" style="1" customWidth="1"/>
    <col min="5863" max="5863" width="33.140625" style="1" customWidth="1"/>
    <col min="5864" max="5865" width="0" style="1" hidden="1" customWidth="1"/>
    <col min="5866" max="5866" width="12" style="1" customWidth="1"/>
    <col min="5867" max="5867" width="9.28515625" style="1" customWidth="1"/>
    <col min="5868" max="5868" width="12.5703125" style="1" customWidth="1"/>
    <col min="5869" max="5870" width="9.7109375" style="1" customWidth="1"/>
    <col min="5871" max="5874" width="0" style="1" hidden="1" customWidth="1"/>
    <col min="5875" max="5875" width="12.42578125" style="1" customWidth="1"/>
    <col min="5876" max="5879" width="0" style="1" hidden="1" customWidth="1"/>
    <col min="5880" max="5880" width="13.42578125" style="1" customWidth="1"/>
    <col min="5881" max="5884" width="0" style="1" hidden="1" customWidth="1"/>
    <col min="5885" max="5885" width="11.5703125" style="1" customWidth="1"/>
    <col min="5886" max="5892" width="0" style="1" hidden="1" customWidth="1"/>
    <col min="5893" max="5893" width="13.140625" style="1" customWidth="1"/>
    <col min="5894" max="5894" width="13.28515625" style="1" customWidth="1"/>
    <col min="5895" max="5900" width="9.140625" style="1" customWidth="1"/>
    <col min="5901" max="6117" width="9.140625" style="1"/>
    <col min="6118" max="6118" width="4.5703125" style="1" customWidth="1"/>
    <col min="6119" max="6119" width="33.140625" style="1" customWidth="1"/>
    <col min="6120" max="6121" width="0" style="1" hidden="1" customWidth="1"/>
    <col min="6122" max="6122" width="12" style="1" customWidth="1"/>
    <col min="6123" max="6123" width="9.28515625" style="1" customWidth="1"/>
    <col min="6124" max="6124" width="12.5703125" style="1" customWidth="1"/>
    <col min="6125" max="6126" width="9.7109375" style="1" customWidth="1"/>
    <col min="6127" max="6130" width="0" style="1" hidden="1" customWidth="1"/>
    <col min="6131" max="6131" width="12.42578125" style="1" customWidth="1"/>
    <col min="6132" max="6135" width="0" style="1" hidden="1" customWidth="1"/>
    <col min="6136" max="6136" width="13.42578125" style="1" customWidth="1"/>
    <col min="6137" max="6140" width="0" style="1" hidden="1" customWidth="1"/>
    <col min="6141" max="6141" width="11.5703125" style="1" customWidth="1"/>
    <col min="6142" max="6148" width="0" style="1" hidden="1" customWidth="1"/>
    <col min="6149" max="6149" width="13.140625" style="1" customWidth="1"/>
    <col min="6150" max="6150" width="13.28515625" style="1" customWidth="1"/>
    <col min="6151" max="6156" width="9.140625" style="1" customWidth="1"/>
    <col min="6157" max="6373" width="9.140625" style="1"/>
    <col min="6374" max="6374" width="4.5703125" style="1" customWidth="1"/>
    <col min="6375" max="6375" width="33.140625" style="1" customWidth="1"/>
    <col min="6376" max="6377" width="0" style="1" hidden="1" customWidth="1"/>
    <col min="6378" max="6378" width="12" style="1" customWidth="1"/>
    <col min="6379" max="6379" width="9.28515625" style="1" customWidth="1"/>
    <col min="6380" max="6380" width="12.5703125" style="1" customWidth="1"/>
    <col min="6381" max="6382" width="9.7109375" style="1" customWidth="1"/>
    <col min="6383" max="6386" width="0" style="1" hidden="1" customWidth="1"/>
    <col min="6387" max="6387" width="12.42578125" style="1" customWidth="1"/>
    <col min="6388" max="6391" width="0" style="1" hidden="1" customWidth="1"/>
    <col min="6392" max="6392" width="13.42578125" style="1" customWidth="1"/>
    <col min="6393" max="6396" width="0" style="1" hidden="1" customWidth="1"/>
    <col min="6397" max="6397" width="11.5703125" style="1" customWidth="1"/>
    <col min="6398" max="6404" width="0" style="1" hidden="1" customWidth="1"/>
    <col min="6405" max="6405" width="13.140625" style="1" customWidth="1"/>
    <col min="6406" max="6406" width="13.28515625" style="1" customWidth="1"/>
    <col min="6407" max="6412" width="9.140625" style="1" customWidth="1"/>
    <col min="6413" max="6629" width="9.140625" style="1"/>
    <col min="6630" max="6630" width="4.5703125" style="1" customWidth="1"/>
    <col min="6631" max="6631" width="33.140625" style="1" customWidth="1"/>
    <col min="6632" max="6633" width="0" style="1" hidden="1" customWidth="1"/>
    <col min="6634" max="6634" width="12" style="1" customWidth="1"/>
    <col min="6635" max="6635" width="9.28515625" style="1" customWidth="1"/>
    <col min="6636" max="6636" width="12.5703125" style="1" customWidth="1"/>
    <col min="6637" max="6638" width="9.7109375" style="1" customWidth="1"/>
    <col min="6639" max="6642" width="0" style="1" hidden="1" customWidth="1"/>
    <col min="6643" max="6643" width="12.42578125" style="1" customWidth="1"/>
    <col min="6644" max="6647" width="0" style="1" hidden="1" customWidth="1"/>
    <col min="6648" max="6648" width="13.42578125" style="1" customWidth="1"/>
    <col min="6649" max="6652" width="0" style="1" hidden="1" customWidth="1"/>
    <col min="6653" max="6653" width="11.5703125" style="1" customWidth="1"/>
    <col min="6654" max="6660" width="0" style="1" hidden="1" customWidth="1"/>
    <col min="6661" max="6661" width="13.140625" style="1" customWidth="1"/>
    <col min="6662" max="6662" width="13.28515625" style="1" customWidth="1"/>
    <col min="6663" max="6668" width="9.140625" style="1" customWidth="1"/>
    <col min="6669" max="6885" width="9.140625" style="1"/>
    <col min="6886" max="6886" width="4.5703125" style="1" customWidth="1"/>
    <col min="6887" max="6887" width="33.140625" style="1" customWidth="1"/>
    <col min="6888" max="6889" width="0" style="1" hidden="1" customWidth="1"/>
    <col min="6890" max="6890" width="12" style="1" customWidth="1"/>
    <col min="6891" max="6891" width="9.28515625" style="1" customWidth="1"/>
    <col min="6892" max="6892" width="12.5703125" style="1" customWidth="1"/>
    <col min="6893" max="6894" width="9.7109375" style="1" customWidth="1"/>
    <col min="6895" max="6898" width="0" style="1" hidden="1" customWidth="1"/>
    <col min="6899" max="6899" width="12.42578125" style="1" customWidth="1"/>
    <col min="6900" max="6903" width="0" style="1" hidden="1" customWidth="1"/>
    <col min="6904" max="6904" width="13.42578125" style="1" customWidth="1"/>
    <col min="6905" max="6908" width="0" style="1" hidden="1" customWidth="1"/>
    <col min="6909" max="6909" width="11.5703125" style="1" customWidth="1"/>
    <col min="6910" max="6916" width="0" style="1" hidden="1" customWidth="1"/>
    <col min="6917" max="6917" width="13.140625" style="1" customWidth="1"/>
    <col min="6918" max="6918" width="13.28515625" style="1" customWidth="1"/>
    <col min="6919" max="6924" width="9.140625" style="1" customWidth="1"/>
    <col min="6925" max="7141" width="9.140625" style="1"/>
    <col min="7142" max="7142" width="4.5703125" style="1" customWidth="1"/>
    <col min="7143" max="7143" width="33.140625" style="1" customWidth="1"/>
    <col min="7144" max="7145" width="0" style="1" hidden="1" customWidth="1"/>
    <col min="7146" max="7146" width="12" style="1" customWidth="1"/>
    <col min="7147" max="7147" width="9.28515625" style="1" customWidth="1"/>
    <col min="7148" max="7148" width="12.5703125" style="1" customWidth="1"/>
    <col min="7149" max="7150" width="9.7109375" style="1" customWidth="1"/>
    <col min="7151" max="7154" width="0" style="1" hidden="1" customWidth="1"/>
    <col min="7155" max="7155" width="12.42578125" style="1" customWidth="1"/>
    <col min="7156" max="7159" width="0" style="1" hidden="1" customWidth="1"/>
    <col min="7160" max="7160" width="13.42578125" style="1" customWidth="1"/>
    <col min="7161" max="7164" width="0" style="1" hidden="1" customWidth="1"/>
    <col min="7165" max="7165" width="11.5703125" style="1" customWidth="1"/>
    <col min="7166" max="7172" width="0" style="1" hidden="1" customWidth="1"/>
    <col min="7173" max="7173" width="13.140625" style="1" customWidth="1"/>
    <col min="7174" max="7174" width="13.28515625" style="1" customWidth="1"/>
    <col min="7175" max="7180" width="9.140625" style="1" customWidth="1"/>
    <col min="7181" max="7397" width="9.140625" style="1"/>
    <col min="7398" max="7398" width="4.5703125" style="1" customWidth="1"/>
    <col min="7399" max="7399" width="33.140625" style="1" customWidth="1"/>
    <col min="7400" max="7401" width="0" style="1" hidden="1" customWidth="1"/>
    <col min="7402" max="7402" width="12" style="1" customWidth="1"/>
    <col min="7403" max="7403" width="9.28515625" style="1" customWidth="1"/>
    <col min="7404" max="7404" width="12.5703125" style="1" customWidth="1"/>
    <col min="7405" max="7406" width="9.7109375" style="1" customWidth="1"/>
    <col min="7407" max="7410" width="0" style="1" hidden="1" customWidth="1"/>
    <col min="7411" max="7411" width="12.42578125" style="1" customWidth="1"/>
    <col min="7412" max="7415" width="0" style="1" hidden="1" customWidth="1"/>
    <col min="7416" max="7416" width="13.42578125" style="1" customWidth="1"/>
    <col min="7417" max="7420" width="0" style="1" hidden="1" customWidth="1"/>
    <col min="7421" max="7421" width="11.5703125" style="1" customWidth="1"/>
    <col min="7422" max="7428" width="0" style="1" hidden="1" customWidth="1"/>
    <col min="7429" max="7429" width="13.140625" style="1" customWidth="1"/>
    <col min="7430" max="7430" width="13.28515625" style="1" customWidth="1"/>
    <col min="7431" max="7436" width="9.140625" style="1" customWidth="1"/>
    <col min="7437" max="7653" width="9.140625" style="1"/>
    <col min="7654" max="7654" width="4.5703125" style="1" customWidth="1"/>
    <col min="7655" max="7655" width="33.140625" style="1" customWidth="1"/>
    <col min="7656" max="7657" width="0" style="1" hidden="1" customWidth="1"/>
    <col min="7658" max="7658" width="12" style="1" customWidth="1"/>
    <col min="7659" max="7659" width="9.28515625" style="1" customWidth="1"/>
    <col min="7660" max="7660" width="12.5703125" style="1" customWidth="1"/>
    <col min="7661" max="7662" width="9.7109375" style="1" customWidth="1"/>
    <col min="7663" max="7666" width="0" style="1" hidden="1" customWidth="1"/>
    <col min="7667" max="7667" width="12.42578125" style="1" customWidth="1"/>
    <col min="7668" max="7671" width="0" style="1" hidden="1" customWidth="1"/>
    <col min="7672" max="7672" width="13.42578125" style="1" customWidth="1"/>
    <col min="7673" max="7676" width="0" style="1" hidden="1" customWidth="1"/>
    <col min="7677" max="7677" width="11.5703125" style="1" customWidth="1"/>
    <col min="7678" max="7684" width="0" style="1" hidden="1" customWidth="1"/>
    <col min="7685" max="7685" width="13.140625" style="1" customWidth="1"/>
    <col min="7686" max="7686" width="13.28515625" style="1" customWidth="1"/>
    <col min="7687" max="7692" width="9.140625" style="1" customWidth="1"/>
    <col min="7693" max="7909" width="9.140625" style="1"/>
    <col min="7910" max="7910" width="4.5703125" style="1" customWidth="1"/>
    <col min="7911" max="7911" width="33.140625" style="1" customWidth="1"/>
    <col min="7912" max="7913" width="0" style="1" hidden="1" customWidth="1"/>
    <col min="7914" max="7914" width="12" style="1" customWidth="1"/>
    <col min="7915" max="7915" width="9.28515625" style="1" customWidth="1"/>
    <col min="7916" max="7916" width="12.5703125" style="1" customWidth="1"/>
    <col min="7917" max="7918" width="9.7109375" style="1" customWidth="1"/>
    <col min="7919" max="7922" width="0" style="1" hidden="1" customWidth="1"/>
    <col min="7923" max="7923" width="12.42578125" style="1" customWidth="1"/>
    <col min="7924" max="7927" width="0" style="1" hidden="1" customWidth="1"/>
    <col min="7928" max="7928" width="13.42578125" style="1" customWidth="1"/>
    <col min="7929" max="7932" width="0" style="1" hidden="1" customWidth="1"/>
    <col min="7933" max="7933" width="11.5703125" style="1" customWidth="1"/>
    <col min="7934" max="7940" width="0" style="1" hidden="1" customWidth="1"/>
    <col min="7941" max="7941" width="13.140625" style="1" customWidth="1"/>
    <col min="7942" max="7942" width="13.28515625" style="1" customWidth="1"/>
    <col min="7943" max="7948" width="9.140625" style="1" customWidth="1"/>
    <col min="7949" max="8165" width="9.140625" style="1"/>
    <col min="8166" max="8166" width="4.5703125" style="1" customWidth="1"/>
    <col min="8167" max="8167" width="33.140625" style="1" customWidth="1"/>
    <col min="8168" max="8169" width="0" style="1" hidden="1" customWidth="1"/>
    <col min="8170" max="8170" width="12" style="1" customWidth="1"/>
    <col min="8171" max="8171" width="9.28515625" style="1" customWidth="1"/>
    <col min="8172" max="8172" width="12.5703125" style="1" customWidth="1"/>
    <col min="8173" max="8174" width="9.7109375" style="1" customWidth="1"/>
    <col min="8175" max="8178" width="0" style="1" hidden="1" customWidth="1"/>
    <col min="8179" max="8179" width="12.42578125" style="1" customWidth="1"/>
    <col min="8180" max="8183" width="0" style="1" hidden="1" customWidth="1"/>
    <col min="8184" max="8184" width="13.42578125" style="1" customWidth="1"/>
    <col min="8185" max="8188" width="0" style="1" hidden="1" customWidth="1"/>
    <col min="8189" max="8189" width="11.5703125" style="1" customWidth="1"/>
    <col min="8190" max="8196" width="0" style="1" hidden="1" customWidth="1"/>
    <col min="8197" max="8197" width="13.140625" style="1" customWidth="1"/>
    <col min="8198" max="8198" width="13.28515625" style="1" customWidth="1"/>
    <col min="8199" max="8204" width="9.140625" style="1" customWidth="1"/>
    <col min="8205" max="8421" width="9.140625" style="1"/>
    <col min="8422" max="8422" width="4.5703125" style="1" customWidth="1"/>
    <col min="8423" max="8423" width="33.140625" style="1" customWidth="1"/>
    <col min="8424" max="8425" width="0" style="1" hidden="1" customWidth="1"/>
    <col min="8426" max="8426" width="12" style="1" customWidth="1"/>
    <col min="8427" max="8427" width="9.28515625" style="1" customWidth="1"/>
    <col min="8428" max="8428" width="12.5703125" style="1" customWidth="1"/>
    <col min="8429" max="8430" width="9.7109375" style="1" customWidth="1"/>
    <col min="8431" max="8434" width="0" style="1" hidden="1" customWidth="1"/>
    <col min="8435" max="8435" width="12.42578125" style="1" customWidth="1"/>
    <col min="8436" max="8439" width="0" style="1" hidden="1" customWidth="1"/>
    <col min="8440" max="8440" width="13.42578125" style="1" customWidth="1"/>
    <col min="8441" max="8444" width="0" style="1" hidden="1" customWidth="1"/>
    <col min="8445" max="8445" width="11.5703125" style="1" customWidth="1"/>
    <col min="8446" max="8452" width="0" style="1" hidden="1" customWidth="1"/>
    <col min="8453" max="8453" width="13.140625" style="1" customWidth="1"/>
    <col min="8454" max="8454" width="13.28515625" style="1" customWidth="1"/>
    <col min="8455" max="8460" width="9.140625" style="1" customWidth="1"/>
    <col min="8461" max="8677" width="9.140625" style="1"/>
    <col min="8678" max="8678" width="4.5703125" style="1" customWidth="1"/>
    <col min="8679" max="8679" width="33.140625" style="1" customWidth="1"/>
    <col min="8680" max="8681" width="0" style="1" hidden="1" customWidth="1"/>
    <col min="8682" max="8682" width="12" style="1" customWidth="1"/>
    <col min="8683" max="8683" width="9.28515625" style="1" customWidth="1"/>
    <col min="8684" max="8684" width="12.5703125" style="1" customWidth="1"/>
    <col min="8685" max="8686" width="9.7109375" style="1" customWidth="1"/>
    <col min="8687" max="8690" width="0" style="1" hidden="1" customWidth="1"/>
    <col min="8691" max="8691" width="12.42578125" style="1" customWidth="1"/>
    <col min="8692" max="8695" width="0" style="1" hidden="1" customWidth="1"/>
    <col min="8696" max="8696" width="13.42578125" style="1" customWidth="1"/>
    <col min="8697" max="8700" width="0" style="1" hidden="1" customWidth="1"/>
    <col min="8701" max="8701" width="11.5703125" style="1" customWidth="1"/>
    <col min="8702" max="8708" width="0" style="1" hidden="1" customWidth="1"/>
    <col min="8709" max="8709" width="13.140625" style="1" customWidth="1"/>
    <col min="8710" max="8710" width="13.28515625" style="1" customWidth="1"/>
    <col min="8711" max="8716" width="9.140625" style="1" customWidth="1"/>
    <col min="8717" max="8933" width="9.140625" style="1"/>
    <col min="8934" max="8934" width="4.5703125" style="1" customWidth="1"/>
    <col min="8935" max="8935" width="33.140625" style="1" customWidth="1"/>
    <col min="8936" max="8937" width="0" style="1" hidden="1" customWidth="1"/>
    <col min="8938" max="8938" width="12" style="1" customWidth="1"/>
    <col min="8939" max="8939" width="9.28515625" style="1" customWidth="1"/>
    <col min="8940" max="8940" width="12.5703125" style="1" customWidth="1"/>
    <col min="8941" max="8942" width="9.7109375" style="1" customWidth="1"/>
    <col min="8943" max="8946" width="0" style="1" hidden="1" customWidth="1"/>
    <col min="8947" max="8947" width="12.42578125" style="1" customWidth="1"/>
    <col min="8948" max="8951" width="0" style="1" hidden="1" customWidth="1"/>
    <col min="8952" max="8952" width="13.42578125" style="1" customWidth="1"/>
    <col min="8953" max="8956" width="0" style="1" hidden="1" customWidth="1"/>
    <col min="8957" max="8957" width="11.5703125" style="1" customWidth="1"/>
    <col min="8958" max="8964" width="0" style="1" hidden="1" customWidth="1"/>
    <col min="8965" max="8965" width="13.140625" style="1" customWidth="1"/>
    <col min="8966" max="8966" width="13.28515625" style="1" customWidth="1"/>
    <col min="8967" max="8972" width="9.140625" style="1" customWidth="1"/>
    <col min="8973" max="9189" width="9.140625" style="1"/>
    <col min="9190" max="9190" width="4.5703125" style="1" customWidth="1"/>
    <col min="9191" max="9191" width="33.140625" style="1" customWidth="1"/>
    <col min="9192" max="9193" width="0" style="1" hidden="1" customWidth="1"/>
    <col min="9194" max="9194" width="12" style="1" customWidth="1"/>
    <col min="9195" max="9195" width="9.28515625" style="1" customWidth="1"/>
    <col min="9196" max="9196" width="12.5703125" style="1" customWidth="1"/>
    <col min="9197" max="9198" width="9.7109375" style="1" customWidth="1"/>
    <col min="9199" max="9202" width="0" style="1" hidden="1" customWidth="1"/>
    <col min="9203" max="9203" width="12.42578125" style="1" customWidth="1"/>
    <col min="9204" max="9207" width="0" style="1" hidden="1" customWidth="1"/>
    <col min="9208" max="9208" width="13.42578125" style="1" customWidth="1"/>
    <col min="9209" max="9212" width="0" style="1" hidden="1" customWidth="1"/>
    <col min="9213" max="9213" width="11.5703125" style="1" customWidth="1"/>
    <col min="9214" max="9220" width="0" style="1" hidden="1" customWidth="1"/>
    <col min="9221" max="9221" width="13.140625" style="1" customWidth="1"/>
    <col min="9222" max="9222" width="13.28515625" style="1" customWidth="1"/>
    <col min="9223" max="9228" width="9.140625" style="1" customWidth="1"/>
    <col min="9229" max="9445" width="9.140625" style="1"/>
    <col min="9446" max="9446" width="4.5703125" style="1" customWidth="1"/>
    <col min="9447" max="9447" width="33.140625" style="1" customWidth="1"/>
    <col min="9448" max="9449" width="0" style="1" hidden="1" customWidth="1"/>
    <col min="9450" max="9450" width="12" style="1" customWidth="1"/>
    <col min="9451" max="9451" width="9.28515625" style="1" customWidth="1"/>
    <col min="9452" max="9452" width="12.5703125" style="1" customWidth="1"/>
    <col min="9453" max="9454" width="9.7109375" style="1" customWidth="1"/>
    <col min="9455" max="9458" width="0" style="1" hidden="1" customWidth="1"/>
    <col min="9459" max="9459" width="12.42578125" style="1" customWidth="1"/>
    <col min="9460" max="9463" width="0" style="1" hidden="1" customWidth="1"/>
    <col min="9464" max="9464" width="13.42578125" style="1" customWidth="1"/>
    <col min="9465" max="9468" width="0" style="1" hidden="1" customWidth="1"/>
    <col min="9469" max="9469" width="11.5703125" style="1" customWidth="1"/>
    <col min="9470" max="9476" width="0" style="1" hidden="1" customWidth="1"/>
    <col min="9477" max="9477" width="13.140625" style="1" customWidth="1"/>
    <col min="9478" max="9478" width="13.28515625" style="1" customWidth="1"/>
    <col min="9479" max="9484" width="9.140625" style="1" customWidth="1"/>
    <col min="9485" max="9701" width="9.140625" style="1"/>
    <col min="9702" max="9702" width="4.5703125" style="1" customWidth="1"/>
    <col min="9703" max="9703" width="33.140625" style="1" customWidth="1"/>
    <col min="9704" max="9705" width="0" style="1" hidden="1" customWidth="1"/>
    <col min="9706" max="9706" width="12" style="1" customWidth="1"/>
    <col min="9707" max="9707" width="9.28515625" style="1" customWidth="1"/>
    <col min="9708" max="9708" width="12.5703125" style="1" customWidth="1"/>
    <col min="9709" max="9710" width="9.7109375" style="1" customWidth="1"/>
    <col min="9711" max="9714" width="0" style="1" hidden="1" customWidth="1"/>
    <col min="9715" max="9715" width="12.42578125" style="1" customWidth="1"/>
    <col min="9716" max="9719" width="0" style="1" hidden="1" customWidth="1"/>
    <col min="9720" max="9720" width="13.42578125" style="1" customWidth="1"/>
    <col min="9721" max="9724" width="0" style="1" hidden="1" customWidth="1"/>
    <col min="9725" max="9725" width="11.5703125" style="1" customWidth="1"/>
    <col min="9726" max="9732" width="0" style="1" hidden="1" customWidth="1"/>
    <col min="9733" max="9733" width="13.140625" style="1" customWidth="1"/>
    <col min="9734" max="9734" width="13.28515625" style="1" customWidth="1"/>
    <col min="9735" max="9740" width="9.140625" style="1" customWidth="1"/>
    <col min="9741" max="9957" width="9.140625" style="1"/>
    <col min="9958" max="9958" width="4.5703125" style="1" customWidth="1"/>
    <col min="9959" max="9959" width="33.140625" style="1" customWidth="1"/>
    <col min="9960" max="9961" width="0" style="1" hidden="1" customWidth="1"/>
    <col min="9962" max="9962" width="12" style="1" customWidth="1"/>
    <col min="9963" max="9963" width="9.28515625" style="1" customWidth="1"/>
    <col min="9964" max="9964" width="12.5703125" style="1" customWidth="1"/>
    <col min="9965" max="9966" width="9.7109375" style="1" customWidth="1"/>
    <col min="9967" max="9970" width="0" style="1" hidden="1" customWidth="1"/>
    <col min="9971" max="9971" width="12.42578125" style="1" customWidth="1"/>
    <col min="9972" max="9975" width="0" style="1" hidden="1" customWidth="1"/>
    <col min="9976" max="9976" width="13.42578125" style="1" customWidth="1"/>
    <col min="9977" max="9980" width="0" style="1" hidden="1" customWidth="1"/>
    <col min="9981" max="9981" width="11.5703125" style="1" customWidth="1"/>
    <col min="9982" max="9988" width="0" style="1" hidden="1" customWidth="1"/>
    <col min="9989" max="9989" width="13.140625" style="1" customWidth="1"/>
    <col min="9990" max="9990" width="13.28515625" style="1" customWidth="1"/>
    <col min="9991" max="9996" width="9.140625" style="1" customWidth="1"/>
    <col min="9997" max="10213" width="9.140625" style="1"/>
    <col min="10214" max="10214" width="4.5703125" style="1" customWidth="1"/>
    <col min="10215" max="10215" width="33.140625" style="1" customWidth="1"/>
    <col min="10216" max="10217" width="0" style="1" hidden="1" customWidth="1"/>
    <col min="10218" max="10218" width="12" style="1" customWidth="1"/>
    <col min="10219" max="10219" width="9.28515625" style="1" customWidth="1"/>
    <col min="10220" max="10220" width="12.5703125" style="1" customWidth="1"/>
    <col min="10221" max="10222" width="9.7109375" style="1" customWidth="1"/>
    <col min="10223" max="10226" width="0" style="1" hidden="1" customWidth="1"/>
    <col min="10227" max="10227" width="12.42578125" style="1" customWidth="1"/>
    <col min="10228" max="10231" width="0" style="1" hidden="1" customWidth="1"/>
    <col min="10232" max="10232" width="13.42578125" style="1" customWidth="1"/>
    <col min="10233" max="10236" width="0" style="1" hidden="1" customWidth="1"/>
    <col min="10237" max="10237" width="11.5703125" style="1" customWidth="1"/>
    <col min="10238" max="10244" width="0" style="1" hidden="1" customWidth="1"/>
    <col min="10245" max="10245" width="13.140625" style="1" customWidth="1"/>
    <col min="10246" max="10246" width="13.28515625" style="1" customWidth="1"/>
    <col min="10247" max="10252" width="9.140625" style="1" customWidth="1"/>
    <col min="10253" max="10469" width="9.140625" style="1"/>
    <col min="10470" max="10470" width="4.5703125" style="1" customWidth="1"/>
    <col min="10471" max="10471" width="33.140625" style="1" customWidth="1"/>
    <col min="10472" max="10473" width="0" style="1" hidden="1" customWidth="1"/>
    <col min="10474" max="10474" width="12" style="1" customWidth="1"/>
    <col min="10475" max="10475" width="9.28515625" style="1" customWidth="1"/>
    <col min="10476" max="10476" width="12.5703125" style="1" customWidth="1"/>
    <col min="10477" max="10478" width="9.7109375" style="1" customWidth="1"/>
    <col min="10479" max="10482" width="0" style="1" hidden="1" customWidth="1"/>
    <col min="10483" max="10483" width="12.42578125" style="1" customWidth="1"/>
    <col min="10484" max="10487" width="0" style="1" hidden="1" customWidth="1"/>
    <col min="10488" max="10488" width="13.42578125" style="1" customWidth="1"/>
    <col min="10489" max="10492" width="0" style="1" hidden="1" customWidth="1"/>
    <col min="10493" max="10493" width="11.5703125" style="1" customWidth="1"/>
    <col min="10494" max="10500" width="0" style="1" hidden="1" customWidth="1"/>
    <col min="10501" max="10501" width="13.140625" style="1" customWidth="1"/>
    <col min="10502" max="10502" width="13.28515625" style="1" customWidth="1"/>
    <col min="10503" max="10508" width="9.140625" style="1" customWidth="1"/>
    <col min="10509" max="10725" width="9.140625" style="1"/>
    <col min="10726" max="10726" width="4.5703125" style="1" customWidth="1"/>
    <col min="10727" max="10727" width="33.140625" style="1" customWidth="1"/>
    <col min="10728" max="10729" width="0" style="1" hidden="1" customWidth="1"/>
    <col min="10730" max="10730" width="12" style="1" customWidth="1"/>
    <col min="10731" max="10731" width="9.28515625" style="1" customWidth="1"/>
    <col min="10732" max="10732" width="12.5703125" style="1" customWidth="1"/>
    <col min="10733" max="10734" width="9.7109375" style="1" customWidth="1"/>
    <col min="10735" max="10738" width="0" style="1" hidden="1" customWidth="1"/>
    <col min="10739" max="10739" width="12.42578125" style="1" customWidth="1"/>
    <col min="10740" max="10743" width="0" style="1" hidden="1" customWidth="1"/>
    <col min="10744" max="10744" width="13.42578125" style="1" customWidth="1"/>
    <col min="10745" max="10748" width="0" style="1" hidden="1" customWidth="1"/>
    <col min="10749" max="10749" width="11.5703125" style="1" customWidth="1"/>
    <col min="10750" max="10756" width="0" style="1" hidden="1" customWidth="1"/>
    <col min="10757" max="10757" width="13.140625" style="1" customWidth="1"/>
    <col min="10758" max="10758" width="13.28515625" style="1" customWidth="1"/>
    <col min="10759" max="10764" width="9.140625" style="1" customWidth="1"/>
    <col min="10765" max="10981" width="9.140625" style="1"/>
    <col min="10982" max="10982" width="4.5703125" style="1" customWidth="1"/>
    <col min="10983" max="10983" width="33.140625" style="1" customWidth="1"/>
    <col min="10984" max="10985" width="0" style="1" hidden="1" customWidth="1"/>
    <col min="10986" max="10986" width="12" style="1" customWidth="1"/>
    <col min="10987" max="10987" width="9.28515625" style="1" customWidth="1"/>
    <col min="10988" max="10988" width="12.5703125" style="1" customWidth="1"/>
    <col min="10989" max="10990" width="9.7109375" style="1" customWidth="1"/>
    <col min="10991" max="10994" width="0" style="1" hidden="1" customWidth="1"/>
    <col min="10995" max="10995" width="12.42578125" style="1" customWidth="1"/>
    <col min="10996" max="10999" width="0" style="1" hidden="1" customWidth="1"/>
    <col min="11000" max="11000" width="13.42578125" style="1" customWidth="1"/>
    <col min="11001" max="11004" width="0" style="1" hidden="1" customWidth="1"/>
    <col min="11005" max="11005" width="11.5703125" style="1" customWidth="1"/>
    <col min="11006" max="11012" width="0" style="1" hidden="1" customWidth="1"/>
    <col min="11013" max="11013" width="13.140625" style="1" customWidth="1"/>
    <col min="11014" max="11014" width="13.28515625" style="1" customWidth="1"/>
    <col min="11015" max="11020" width="9.140625" style="1" customWidth="1"/>
    <col min="11021" max="11237" width="9.140625" style="1"/>
    <col min="11238" max="11238" width="4.5703125" style="1" customWidth="1"/>
    <col min="11239" max="11239" width="33.140625" style="1" customWidth="1"/>
    <col min="11240" max="11241" width="0" style="1" hidden="1" customWidth="1"/>
    <col min="11242" max="11242" width="12" style="1" customWidth="1"/>
    <col min="11243" max="11243" width="9.28515625" style="1" customWidth="1"/>
    <col min="11244" max="11244" width="12.5703125" style="1" customWidth="1"/>
    <col min="11245" max="11246" width="9.7109375" style="1" customWidth="1"/>
    <col min="11247" max="11250" width="0" style="1" hidden="1" customWidth="1"/>
    <col min="11251" max="11251" width="12.42578125" style="1" customWidth="1"/>
    <col min="11252" max="11255" width="0" style="1" hidden="1" customWidth="1"/>
    <col min="11256" max="11256" width="13.42578125" style="1" customWidth="1"/>
    <col min="11257" max="11260" width="0" style="1" hidden="1" customWidth="1"/>
    <col min="11261" max="11261" width="11.5703125" style="1" customWidth="1"/>
    <col min="11262" max="11268" width="0" style="1" hidden="1" customWidth="1"/>
    <col min="11269" max="11269" width="13.140625" style="1" customWidth="1"/>
    <col min="11270" max="11270" width="13.28515625" style="1" customWidth="1"/>
    <col min="11271" max="11276" width="9.140625" style="1" customWidth="1"/>
    <col min="11277" max="11493" width="9.140625" style="1"/>
    <col min="11494" max="11494" width="4.5703125" style="1" customWidth="1"/>
    <col min="11495" max="11495" width="33.140625" style="1" customWidth="1"/>
    <col min="11496" max="11497" width="0" style="1" hidden="1" customWidth="1"/>
    <col min="11498" max="11498" width="12" style="1" customWidth="1"/>
    <col min="11499" max="11499" width="9.28515625" style="1" customWidth="1"/>
    <col min="11500" max="11500" width="12.5703125" style="1" customWidth="1"/>
    <col min="11501" max="11502" width="9.7109375" style="1" customWidth="1"/>
    <col min="11503" max="11506" width="0" style="1" hidden="1" customWidth="1"/>
    <col min="11507" max="11507" width="12.42578125" style="1" customWidth="1"/>
    <col min="11508" max="11511" width="0" style="1" hidden="1" customWidth="1"/>
    <col min="11512" max="11512" width="13.42578125" style="1" customWidth="1"/>
    <col min="11513" max="11516" width="0" style="1" hidden="1" customWidth="1"/>
    <col min="11517" max="11517" width="11.5703125" style="1" customWidth="1"/>
    <col min="11518" max="11524" width="0" style="1" hidden="1" customWidth="1"/>
    <col min="11525" max="11525" width="13.140625" style="1" customWidth="1"/>
    <col min="11526" max="11526" width="13.28515625" style="1" customWidth="1"/>
    <col min="11527" max="11532" width="9.140625" style="1" customWidth="1"/>
    <col min="11533" max="11749" width="9.140625" style="1"/>
    <col min="11750" max="11750" width="4.5703125" style="1" customWidth="1"/>
    <col min="11751" max="11751" width="33.140625" style="1" customWidth="1"/>
    <col min="11752" max="11753" width="0" style="1" hidden="1" customWidth="1"/>
    <col min="11754" max="11754" width="12" style="1" customWidth="1"/>
    <col min="11755" max="11755" width="9.28515625" style="1" customWidth="1"/>
    <col min="11756" max="11756" width="12.5703125" style="1" customWidth="1"/>
    <col min="11757" max="11758" width="9.7109375" style="1" customWidth="1"/>
    <col min="11759" max="11762" width="0" style="1" hidden="1" customWidth="1"/>
    <col min="11763" max="11763" width="12.42578125" style="1" customWidth="1"/>
    <col min="11764" max="11767" width="0" style="1" hidden="1" customWidth="1"/>
    <col min="11768" max="11768" width="13.42578125" style="1" customWidth="1"/>
    <col min="11769" max="11772" width="0" style="1" hidden="1" customWidth="1"/>
    <col min="11773" max="11773" width="11.5703125" style="1" customWidth="1"/>
    <col min="11774" max="11780" width="0" style="1" hidden="1" customWidth="1"/>
    <col min="11781" max="11781" width="13.140625" style="1" customWidth="1"/>
    <col min="11782" max="11782" width="13.28515625" style="1" customWidth="1"/>
    <col min="11783" max="11788" width="9.140625" style="1" customWidth="1"/>
    <col min="11789" max="12005" width="9.140625" style="1"/>
    <col min="12006" max="12006" width="4.5703125" style="1" customWidth="1"/>
    <col min="12007" max="12007" width="33.140625" style="1" customWidth="1"/>
    <col min="12008" max="12009" width="0" style="1" hidden="1" customWidth="1"/>
    <col min="12010" max="12010" width="12" style="1" customWidth="1"/>
    <col min="12011" max="12011" width="9.28515625" style="1" customWidth="1"/>
    <col min="12012" max="12012" width="12.5703125" style="1" customWidth="1"/>
    <col min="12013" max="12014" width="9.7109375" style="1" customWidth="1"/>
    <col min="12015" max="12018" width="0" style="1" hidden="1" customWidth="1"/>
    <col min="12019" max="12019" width="12.42578125" style="1" customWidth="1"/>
    <col min="12020" max="12023" width="0" style="1" hidden="1" customWidth="1"/>
    <col min="12024" max="12024" width="13.42578125" style="1" customWidth="1"/>
    <col min="12025" max="12028" width="0" style="1" hidden="1" customWidth="1"/>
    <col min="12029" max="12029" width="11.5703125" style="1" customWidth="1"/>
    <col min="12030" max="12036" width="0" style="1" hidden="1" customWidth="1"/>
    <col min="12037" max="12037" width="13.140625" style="1" customWidth="1"/>
    <col min="12038" max="12038" width="13.28515625" style="1" customWidth="1"/>
    <col min="12039" max="12044" width="9.140625" style="1" customWidth="1"/>
    <col min="12045" max="12261" width="9.140625" style="1"/>
    <col min="12262" max="12262" width="4.5703125" style="1" customWidth="1"/>
    <col min="12263" max="12263" width="33.140625" style="1" customWidth="1"/>
    <col min="12264" max="12265" width="0" style="1" hidden="1" customWidth="1"/>
    <col min="12266" max="12266" width="12" style="1" customWidth="1"/>
    <col min="12267" max="12267" width="9.28515625" style="1" customWidth="1"/>
    <col min="12268" max="12268" width="12.5703125" style="1" customWidth="1"/>
    <col min="12269" max="12270" width="9.7109375" style="1" customWidth="1"/>
    <col min="12271" max="12274" width="0" style="1" hidden="1" customWidth="1"/>
    <col min="12275" max="12275" width="12.42578125" style="1" customWidth="1"/>
    <col min="12276" max="12279" width="0" style="1" hidden="1" customWidth="1"/>
    <col min="12280" max="12280" width="13.42578125" style="1" customWidth="1"/>
    <col min="12281" max="12284" width="0" style="1" hidden="1" customWidth="1"/>
    <col min="12285" max="12285" width="11.5703125" style="1" customWidth="1"/>
    <col min="12286" max="12292" width="0" style="1" hidden="1" customWidth="1"/>
    <col min="12293" max="12293" width="13.140625" style="1" customWidth="1"/>
    <col min="12294" max="12294" width="13.28515625" style="1" customWidth="1"/>
    <col min="12295" max="12300" width="9.140625" style="1" customWidth="1"/>
    <col min="12301" max="12517" width="9.140625" style="1"/>
    <col min="12518" max="12518" width="4.5703125" style="1" customWidth="1"/>
    <col min="12519" max="12519" width="33.140625" style="1" customWidth="1"/>
    <col min="12520" max="12521" width="0" style="1" hidden="1" customWidth="1"/>
    <col min="12522" max="12522" width="12" style="1" customWidth="1"/>
    <col min="12523" max="12523" width="9.28515625" style="1" customWidth="1"/>
    <col min="12524" max="12524" width="12.5703125" style="1" customWidth="1"/>
    <col min="12525" max="12526" width="9.7109375" style="1" customWidth="1"/>
    <col min="12527" max="12530" width="0" style="1" hidden="1" customWidth="1"/>
    <col min="12531" max="12531" width="12.42578125" style="1" customWidth="1"/>
    <col min="12532" max="12535" width="0" style="1" hidden="1" customWidth="1"/>
    <col min="12536" max="12536" width="13.42578125" style="1" customWidth="1"/>
    <col min="12537" max="12540" width="0" style="1" hidden="1" customWidth="1"/>
    <col min="12541" max="12541" width="11.5703125" style="1" customWidth="1"/>
    <col min="12542" max="12548" width="0" style="1" hidden="1" customWidth="1"/>
    <col min="12549" max="12549" width="13.140625" style="1" customWidth="1"/>
    <col min="12550" max="12550" width="13.28515625" style="1" customWidth="1"/>
    <col min="12551" max="12556" width="9.140625" style="1" customWidth="1"/>
    <col min="12557" max="12773" width="9.140625" style="1"/>
    <col min="12774" max="12774" width="4.5703125" style="1" customWidth="1"/>
    <col min="12775" max="12775" width="33.140625" style="1" customWidth="1"/>
    <col min="12776" max="12777" width="0" style="1" hidden="1" customWidth="1"/>
    <col min="12778" max="12778" width="12" style="1" customWidth="1"/>
    <col min="12779" max="12779" width="9.28515625" style="1" customWidth="1"/>
    <col min="12780" max="12780" width="12.5703125" style="1" customWidth="1"/>
    <col min="12781" max="12782" width="9.7109375" style="1" customWidth="1"/>
    <col min="12783" max="12786" width="0" style="1" hidden="1" customWidth="1"/>
    <col min="12787" max="12787" width="12.42578125" style="1" customWidth="1"/>
    <col min="12788" max="12791" width="0" style="1" hidden="1" customWidth="1"/>
    <col min="12792" max="12792" width="13.42578125" style="1" customWidth="1"/>
    <col min="12793" max="12796" width="0" style="1" hidden="1" customWidth="1"/>
    <col min="12797" max="12797" width="11.5703125" style="1" customWidth="1"/>
    <col min="12798" max="12804" width="0" style="1" hidden="1" customWidth="1"/>
    <col min="12805" max="12805" width="13.140625" style="1" customWidth="1"/>
    <col min="12806" max="12806" width="13.28515625" style="1" customWidth="1"/>
    <col min="12807" max="12812" width="9.140625" style="1" customWidth="1"/>
    <col min="12813" max="13029" width="9.140625" style="1"/>
    <col min="13030" max="13030" width="4.5703125" style="1" customWidth="1"/>
    <col min="13031" max="13031" width="33.140625" style="1" customWidth="1"/>
    <col min="13032" max="13033" width="0" style="1" hidden="1" customWidth="1"/>
    <col min="13034" max="13034" width="12" style="1" customWidth="1"/>
    <col min="13035" max="13035" width="9.28515625" style="1" customWidth="1"/>
    <col min="13036" max="13036" width="12.5703125" style="1" customWidth="1"/>
    <col min="13037" max="13038" width="9.7109375" style="1" customWidth="1"/>
    <col min="13039" max="13042" width="0" style="1" hidden="1" customWidth="1"/>
    <col min="13043" max="13043" width="12.42578125" style="1" customWidth="1"/>
    <col min="13044" max="13047" width="0" style="1" hidden="1" customWidth="1"/>
    <col min="13048" max="13048" width="13.42578125" style="1" customWidth="1"/>
    <col min="13049" max="13052" width="0" style="1" hidden="1" customWidth="1"/>
    <col min="13053" max="13053" width="11.5703125" style="1" customWidth="1"/>
    <col min="13054" max="13060" width="0" style="1" hidden="1" customWidth="1"/>
    <col min="13061" max="13061" width="13.140625" style="1" customWidth="1"/>
    <col min="13062" max="13062" width="13.28515625" style="1" customWidth="1"/>
    <col min="13063" max="13068" width="9.140625" style="1" customWidth="1"/>
    <col min="13069" max="13285" width="9.140625" style="1"/>
    <col min="13286" max="13286" width="4.5703125" style="1" customWidth="1"/>
    <col min="13287" max="13287" width="33.140625" style="1" customWidth="1"/>
    <col min="13288" max="13289" width="0" style="1" hidden="1" customWidth="1"/>
    <col min="13290" max="13290" width="12" style="1" customWidth="1"/>
    <col min="13291" max="13291" width="9.28515625" style="1" customWidth="1"/>
    <col min="13292" max="13292" width="12.5703125" style="1" customWidth="1"/>
    <col min="13293" max="13294" width="9.7109375" style="1" customWidth="1"/>
    <col min="13295" max="13298" width="0" style="1" hidden="1" customWidth="1"/>
    <col min="13299" max="13299" width="12.42578125" style="1" customWidth="1"/>
    <col min="13300" max="13303" width="0" style="1" hidden="1" customWidth="1"/>
    <col min="13304" max="13304" width="13.42578125" style="1" customWidth="1"/>
    <col min="13305" max="13308" width="0" style="1" hidden="1" customWidth="1"/>
    <col min="13309" max="13309" width="11.5703125" style="1" customWidth="1"/>
    <col min="13310" max="13316" width="0" style="1" hidden="1" customWidth="1"/>
    <col min="13317" max="13317" width="13.140625" style="1" customWidth="1"/>
    <col min="13318" max="13318" width="13.28515625" style="1" customWidth="1"/>
    <col min="13319" max="13324" width="9.140625" style="1" customWidth="1"/>
    <col min="13325" max="13541" width="9.140625" style="1"/>
    <col min="13542" max="13542" width="4.5703125" style="1" customWidth="1"/>
    <col min="13543" max="13543" width="33.140625" style="1" customWidth="1"/>
    <col min="13544" max="13545" width="0" style="1" hidden="1" customWidth="1"/>
    <col min="13546" max="13546" width="12" style="1" customWidth="1"/>
    <col min="13547" max="13547" width="9.28515625" style="1" customWidth="1"/>
    <col min="13548" max="13548" width="12.5703125" style="1" customWidth="1"/>
    <col min="13549" max="13550" width="9.7109375" style="1" customWidth="1"/>
    <col min="13551" max="13554" width="0" style="1" hidden="1" customWidth="1"/>
    <col min="13555" max="13555" width="12.42578125" style="1" customWidth="1"/>
    <col min="13556" max="13559" width="0" style="1" hidden="1" customWidth="1"/>
    <col min="13560" max="13560" width="13.42578125" style="1" customWidth="1"/>
    <col min="13561" max="13564" width="0" style="1" hidden="1" customWidth="1"/>
    <col min="13565" max="13565" width="11.5703125" style="1" customWidth="1"/>
    <col min="13566" max="13572" width="0" style="1" hidden="1" customWidth="1"/>
    <col min="13573" max="13573" width="13.140625" style="1" customWidth="1"/>
    <col min="13574" max="13574" width="13.28515625" style="1" customWidth="1"/>
    <col min="13575" max="13580" width="9.140625" style="1" customWidth="1"/>
    <col min="13581" max="13797" width="9.140625" style="1"/>
    <col min="13798" max="13798" width="4.5703125" style="1" customWidth="1"/>
    <col min="13799" max="13799" width="33.140625" style="1" customWidth="1"/>
    <col min="13800" max="13801" width="0" style="1" hidden="1" customWidth="1"/>
    <col min="13802" max="13802" width="12" style="1" customWidth="1"/>
    <col min="13803" max="13803" width="9.28515625" style="1" customWidth="1"/>
    <col min="13804" max="13804" width="12.5703125" style="1" customWidth="1"/>
    <col min="13805" max="13806" width="9.7109375" style="1" customWidth="1"/>
    <col min="13807" max="13810" width="0" style="1" hidden="1" customWidth="1"/>
    <col min="13811" max="13811" width="12.42578125" style="1" customWidth="1"/>
    <col min="13812" max="13815" width="0" style="1" hidden="1" customWidth="1"/>
    <col min="13816" max="13816" width="13.42578125" style="1" customWidth="1"/>
    <col min="13817" max="13820" width="0" style="1" hidden="1" customWidth="1"/>
    <col min="13821" max="13821" width="11.5703125" style="1" customWidth="1"/>
    <col min="13822" max="13828" width="0" style="1" hidden="1" customWidth="1"/>
    <col min="13829" max="13829" width="13.140625" style="1" customWidth="1"/>
    <col min="13830" max="13830" width="13.28515625" style="1" customWidth="1"/>
    <col min="13831" max="13836" width="9.140625" style="1" customWidth="1"/>
    <col min="13837" max="14053" width="9.140625" style="1"/>
    <col min="14054" max="14054" width="4.5703125" style="1" customWidth="1"/>
    <col min="14055" max="14055" width="33.140625" style="1" customWidth="1"/>
    <col min="14056" max="14057" width="0" style="1" hidden="1" customWidth="1"/>
    <col min="14058" max="14058" width="12" style="1" customWidth="1"/>
    <col min="14059" max="14059" width="9.28515625" style="1" customWidth="1"/>
    <col min="14060" max="14060" width="12.5703125" style="1" customWidth="1"/>
    <col min="14061" max="14062" width="9.7109375" style="1" customWidth="1"/>
    <col min="14063" max="14066" width="0" style="1" hidden="1" customWidth="1"/>
    <col min="14067" max="14067" width="12.42578125" style="1" customWidth="1"/>
    <col min="14068" max="14071" width="0" style="1" hidden="1" customWidth="1"/>
    <col min="14072" max="14072" width="13.42578125" style="1" customWidth="1"/>
    <col min="14073" max="14076" width="0" style="1" hidden="1" customWidth="1"/>
    <col min="14077" max="14077" width="11.5703125" style="1" customWidth="1"/>
    <col min="14078" max="14084" width="0" style="1" hidden="1" customWidth="1"/>
    <col min="14085" max="14085" width="13.140625" style="1" customWidth="1"/>
    <col min="14086" max="14086" width="13.28515625" style="1" customWidth="1"/>
    <col min="14087" max="14092" width="9.140625" style="1" customWidth="1"/>
    <col min="14093" max="14309" width="9.140625" style="1"/>
    <col min="14310" max="14310" width="4.5703125" style="1" customWidth="1"/>
    <col min="14311" max="14311" width="33.140625" style="1" customWidth="1"/>
    <col min="14312" max="14313" width="0" style="1" hidden="1" customWidth="1"/>
    <col min="14314" max="14314" width="12" style="1" customWidth="1"/>
    <col min="14315" max="14315" width="9.28515625" style="1" customWidth="1"/>
    <col min="14316" max="14316" width="12.5703125" style="1" customWidth="1"/>
    <col min="14317" max="14318" width="9.7109375" style="1" customWidth="1"/>
    <col min="14319" max="14322" width="0" style="1" hidden="1" customWidth="1"/>
    <col min="14323" max="14323" width="12.42578125" style="1" customWidth="1"/>
    <col min="14324" max="14327" width="0" style="1" hidden="1" customWidth="1"/>
    <col min="14328" max="14328" width="13.42578125" style="1" customWidth="1"/>
    <col min="14329" max="14332" width="0" style="1" hidden="1" customWidth="1"/>
    <col min="14333" max="14333" width="11.5703125" style="1" customWidth="1"/>
    <col min="14334" max="14340" width="0" style="1" hidden="1" customWidth="1"/>
    <col min="14341" max="14341" width="13.140625" style="1" customWidth="1"/>
    <col min="14342" max="14342" width="13.28515625" style="1" customWidth="1"/>
    <col min="14343" max="14348" width="9.140625" style="1" customWidth="1"/>
    <col min="14349" max="14565" width="9.140625" style="1"/>
    <col min="14566" max="14566" width="4.5703125" style="1" customWidth="1"/>
    <col min="14567" max="14567" width="33.140625" style="1" customWidth="1"/>
    <col min="14568" max="14569" width="0" style="1" hidden="1" customWidth="1"/>
    <col min="14570" max="14570" width="12" style="1" customWidth="1"/>
    <col min="14571" max="14571" width="9.28515625" style="1" customWidth="1"/>
    <col min="14572" max="14572" width="12.5703125" style="1" customWidth="1"/>
    <col min="14573" max="14574" width="9.7109375" style="1" customWidth="1"/>
    <col min="14575" max="14578" width="0" style="1" hidden="1" customWidth="1"/>
    <col min="14579" max="14579" width="12.42578125" style="1" customWidth="1"/>
    <col min="14580" max="14583" width="0" style="1" hidden="1" customWidth="1"/>
    <col min="14584" max="14584" width="13.42578125" style="1" customWidth="1"/>
    <col min="14585" max="14588" width="0" style="1" hidden="1" customWidth="1"/>
    <col min="14589" max="14589" width="11.5703125" style="1" customWidth="1"/>
    <col min="14590" max="14596" width="0" style="1" hidden="1" customWidth="1"/>
    <col min="14597" max="14597" width="13.140625" style="1" customWidth="1"/>
    <col min="14598" max="14598" width="13.28515625" style="1" customWidth="1"/>
    <col min="14599" max="14604" width="9.140625" style="1" customWidth="1"/>
    <col min="14605" max="14821" width="9.140625" style="1"/>
    <col min="14822" max="14822" width="4.5703125" style="1" customWidth="1"/>
    <col min="14823" max="14823" width="33.140625" style="1" customWidth="1"/>
    <col min="14824" max="14825" width="0" style="1" hidden="1" customWidth="1"/>
    <col min="14826" max="14826" width="12" style="1" customWidth="1"/>
    <col min="14827" max="14827" width="9.28515625" style="1" customWidth="1"/>
    <col min="14828" max="14828" width="12.5703125" style="1" customWidth="1"/>
    <col min="14829" max="14830" width="9.7109375" style="1" customWidth="1"/>
    <col min="14831" max="14834" width="0" style="1" hidden="1" customWidth="1"/>
    <col min="14835" max="14835" width="12.42578125" style="1" customWidth="1"/>
    <col min="14836" max="14839" width="0" style="1" hidden="1" customWidth="1"/>
    <col min="14840" max="14840" width="13.42578125" style="1" customWidth="1"/>
    <col min="14841" max="14844" width="0" style="1" hidden="1" customWidth="1"/>
    <col min="14845" max="14845" width="11.5703125" style="1" customWidth="1"/>
    <col min="14846" max="14852" width="0" style="1" hidden="1" customWidth="1"/>
    <col min="14853" max="14853" width="13.140625" style="1" customWidth="1"/>
    <col min="14854" max="14854" width="13.28515625" style="1" customWidth="1"/>
    <col min="14855" max="14860" width="9.140625" style="1" customWidth="1"/>
    <col min="14861" max="15077" width="9.140625" style="1"/>
    <col min="15078" max="15078" width="4.5703125" style="1" customWidth="1"/>
    <col min="15079" max="15079" width="33.140625" style="1" customWidth="1"/>
    <col min="15080" max="15081" width="0" style="1" hidden="1" customWidth="1"/>
    <col min="15082" max="15082" width="12" style="1" customWidth="1"/>
    <col min="15083" max="15083" width="9.28515625" style="1" customWidth="1"/>
    <col min="15084" max="15084" width="12.5703125" style="1" customWidth="1"/>
    <col min="15085" max="15086" width="9.7109375" style="1" customWidth="1"/>
    <col min="15087" max="15090" width="0" style="1" hidden="1" customWidth="1"/>
    <col min="15091" max="15091" width="12.42578125" style="1" customWidth="1"/>
    <col min="15092" max="15095" width="0" style="1" hidden="1" customWidth="1"/>
    <col min="15096" max="15096" width="13.42578125" style="1" customWidth="1"/>
    <col min="15097" max="15100" width="0" style="1" hidden="1" customWidth="1"/>
    <col min="15101" max="15101" width="11.5703125" style="1" customWidth="1"/>
    <col min="15102" max="15108" width="0" style="1" hidden="1" customWidth="1"/>
    <col min="15109" max="15109" width="13.140625" style="1" customWidth="1"/>
    <col min="15110" max="15110" width="13.28515625" style="1" customWidth="1"/>
    <col min="15111" max="15116" width="9.140625" style="1" customWidth="1"/>
    <col min="15117" max="15333" width="9.140625" style="1"/>
    <col min="15334" max="15334" width="4.5703125" style="1" customWidth="1"/>
    <col min="15335" max="15335" width="33.140625" style="1" customWidth="1"/>
    <col min="15336" max="15337" width="0" style="1" hidden="1" customWidth="1"/>
    <col min="15338" max="15338" width="12" style="1" customWidth="1"/>
    <col min="15339" max="15339" width="9.28515625" style="1" customWidth="1"/>
    <col min="15340" max="15340" width="12.5703125" style="1" customWidth="1"/>
    <col min="15341" max="15342" width="9.7109375" style="1" customWidth="1"/>
    <col min="15343" max="15346" width="0" style="1" hidden="1" customWidth="1"/>
    <col min="15347" max="15347" width="12.42578125" style="1" customWidth="1"/>
    <col min="15348" max="15351" width="0" style="1" hidden="1" customWidth="1"/>
    <col min="15352" max="15352" width="13.42578125" style="1" customWidth="1"/>
    <col min="15353" max="15356" width="0" style="1" hidden="1" customWidth="1"/>
    <col min="15357" max="15357" width="11.5703125" style="1" customWidth="1"/>
    <col min="15358" max="15364" width="0" style="1" hidden="1" customWidth="1"/>
    <col min="15365" max="15365" width="13.140625" style="1" customWidth="1"/>
    <col min="15366" max="15366" width="13.28515625" style="1" customWidth="1"/>
    <col min="15367" max="15372" width="9.140625" style="1" customWidth="1"/>
    <col min="15373" max="15589" width="9.140625" style="1"/>
    <col min="15590" max="15590" width="4.5703125" style="1" customWidth="1"/>
    <col min="15591" max="15591" width="33.140625" style="1" customWidth="1"/>
    <col min="15592" max="15593" width="0" style="1" hidden="1" customWidth="1"/>
    <col min="15594" max="15594" width="12" style="1" customWidth="1"/>
    <col min="15595" max="15595" width="9.28515625" style="1" customWidth="1"/>
    <col min="15596" max="15596" width="12.5703125" style="1" customWidth="1"/>
    <col min="15597" max="15598" width="9.7109375" style="1" customWidth="1"/>
    <col min="15599" max="15602" width="0" style="1" hidden="1" customWidth="1"/>
    <col min="15603" max="15603" width="12.42578125" style="1" customWidth="1"/>
    <col min="15604" max="15607" width="0" style="1" hidden="1" customWidth="1"/>
    <col min="15608" max="15608" width="13.42578125" style="1" customWidth="1"/>
    <col min="15609" max="15612" width="0" style="1" hidden="1" customWidth="1"/>
    <col min="15613" max="15613" width="11.5703125" style="1" customWidth="1"/>
    <col min="15614" max="15620" width="0" style="1" hidden="1" customWidth="1"/>
    <col min="15621" max="15621" width="13.140625" style="1" customWidth="1"/>
    <col min="15622" max="15622" width="13.28515625" style="1" customWidth="1"/>
    <col min="15623" max="15628" width="9.140625" style="1" customWidth="1"/>
    <col min="15629" max="15845" width="9.140625" style="1"/>
    <col min="15846" max="15846" width="4.5703125" style="1" customWidth="1"/>
    <col min="15847" max="15847" width="33.140625" style="1" customWidth="1"/>
    <col min="15848" max="15849" width="0" style="1" hidden="1" customWidth="1"/>
    <col min="15850" max="15850" width="12" style="1" customWidth="1"/>
    <col min="15851" max="15851" width="9.28515625" style="1" customWidth="1"/>
    <col min="15852" max="15852" width="12.5703125" style="1" customWidth="1"/>
    <col min="15853" max="15854" width="9.7109375" style="1" customWidth="1"/>
    <col min="15855" max="15858" width="0" style="1" hidden="1" customWidth="1"/>
    <col min="15859" max="15859" width="12.42578125" style="1" customWidth="1"/>
    <col min="15860" max="15863" width="0" style="1" hidden="1" customWidth="1"/>
    <col min="15864" max="15864" width="13.42578125" style="1" customWidth="1"/>
    <col min="15865" max="15868" width="0" style="1" hidden="1" customWidth="1"/>
    <col min="15869" max="15869" width="11.5703125" style="1" customWidth="1"/>
    <col min="15870" max="15876" width="0" style="1" hidden="1" customWidth="1"/>
    <col min="15877" max="15877" width="13.140625" style="1" customWidth="1"/>
    <col min="15878" max="15878" width="13.28515625" style="1" customWidth="1"/>
    <col min="15879" max="15884" width="9.140625" style="1" customWidth="1"/>
    <col min="15885" max="16101" width="9.140625" style="1"/>
    <col min="16102" max="16102" width="4.5703125" style="1" customWidth="1"/>
    <col min="16103" max="16103" width="33.140625" style="1" customWidth="1"/>
    <col min="16104" max="16105" width="0" style="1" hidden="1" customWidth="1"/>
    <col min="16106" max="16106" width="12" style="1" customWidth="1"/>
    <col min="16107" max="16107" width="9.28515625" style="1" customWidth="1"/>
    <col min="16108" max="16108" width="12.5703125" style="1" customWidth="1"/>
    <col min="16109" max="16110" width="9.7109375" style="1" customWidth="1"/>
    <col min="16111" max="16114" width="0" style="1" hidden="1" customWidth="1"/>
    <col min="16115" max="16115" width="12.42578125" style="1" customWidth="1"/>
    <col min="16116" max="16119" width="0" style="1" hidden="1" customWidth="1"/>
    <col min="16120" max="16120" width="13.42578125" style="1" customWidth="1"/>
    <col min="16121" max="16124" width="0" style="1" hidden="1" customWidth="1"/>
    <col min="16125" max="16125" width="11.5703125" style="1" customWidth="1"/>
    <col min="16126" max="16132" width="0" style="1" hidden="1" customWidth="1"/>
    <col min="16133" max="16133" width="13.140625" style="1" customWidth="1"/>
    <col min="16134" max="16134" width="13.28515625" style="1" customWidth="1"/>
    <col min="16135" max="16140" width="9.140625" style="1" customWidth="1"/>
    <col min="16141" max="16384" width="9.140625" style="1"/>
  </cols>
  <sheetData>
    <row r="1" spans="1:11" ht="69.75" customHeight="1" x14ac:dyDescent="0.25">
      <c r="A1" s="66" t="s">
        <v>100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s="3" customFormat="1" ht="153" x14ac:dyDescent="0.25">
      <c r="A2" s="48" t="s">
        <v>8</v>
      </c>
      <c r="B2" s="59" t="s">
        <v>94</v>
      </c>
      <c r="C2" s="63" t="s">
        <v>0</v>
      </c>
      <c r="D2" s="50"/>
      <c r="E2" s="50"/>
      <c r="F2" s="50"/>
      <c r="G2" s="51" t="s">
        <v>93</v>
      </c>
      <c r="H2" s="49" t="s">
        <v>95</v>
      </c>
      <c r="I2" s="49" t="s">
        <v>96</v>
      </c>
      <c r="J2" s="49" t="s">
        <v>97</v>
      </c>
      <c r="K2" s="49" t="s">
        <v>98</v>
      </c>
    </row>
    <row r="3" spans="1:11" s="3" customFormat="1" x14ac:dyDescent="0.25">
      <c r="A3" s="26" t="s">
        <v>9</v>
      </c>
      <c r="B3" s="26" t="s">
        <v>54</v>
      </c>
      <c r="C3" s="4">
        <f>ROUND(K3/1000,1)</f>
        <v>0</v>
      </c>
      <c r="D3" s="8"/>
      <c r="E3" s="6">
        <v>1</v>
      </c>
      <c r="F3" s="6"/>
      <c r="G3" s="53">
        <v>35</v>
      </c>
      <c r="H3" s="34">
        <f>ROUND(10*G3/1000*1.53*0.266,2)</f>
        <v>0.14000000000000001</v>
      </c>
      <c r="I3" s="35">
        <f>ROUND(G3*50*1.53/1000*0.266,2)</f>
        <v>0.71</v>
      </c>
      <c r="J3" s="36">
        <f>ROUND(G3*2*40/1000*0.266,2)</f>
        <v>0.74</v>
      </c>
      <c r="K3" s="36">
        <f>ROUND((H3+I3+J3),1)</f>
        <v>1.6</v>
      </c>
    </row>
    <row r="4" spans="1:11" s="3" customFormat="1" x14ac:dyDescent="0.25">
      <c r="A4" s="26" t="s">
        <v>10</v>
      </c>
      <c r="B4" s="26" t="s">
        <v>1</v>
      </c>
      <c r="C4" s="4">
        <f t="shared" ref="C4:C47" si="0">ROUND(K4/1000,1)</f>
        <v>0</v>
      </c>
      <c r="D4" s="8"/>
      <c r="E4" s="6"/>
      <c r="F4" s="6"/>
      <c r="G4" s="41">
        <v>64</v>
      </c>
      <c r="H4" s="34">
        <f t="shared" ref="H4:H47" si="1">ROUND(10*G4/1000*1.53*0.266,2)</f>
        <v>0.26</v>
      </c>
      <c r="I4" s="35">
        <f t="shared" ref="I4:I47" si="2">ROUND(G4*50*1.53/1000*0.266,2)</f>
        <v>1.3</v>
      </c>
      <c r="J4" s="36">
        <f t="shared" ref="J4:J47" si="3">ROUND(G4*2*40/1000*0.266,2)</f>
        <v>1.36</v>
      </c>
      <c r="K4" s="36">
        <f t="shared" ref="K4:K46" si="4">ROUND((H4+I4+J4),1)</f>
        <v>2.9</v>
      </c>
    </row>
    <row r="5" spans="1:11" s="3" customFormat="1" x14ac:dyDescent="0.25">
      <c r="A5" s="26" t="s">
        <v>11</v>
      </c>
      <c r="B5" s="26" t="s">
        <v>55</v>
      </c>
      <c r="C5" s="4">
        <f t="shared" si="0"/>
        <v>0</v>
      </c>
      <c r="D5" s="8">
        <v>7</v>
      </c>
      <c r="E5" s="6">
        <v>3</v>
      </c>
      <c r="F5" s="6">
        <v>3</v>
      </c>
      <c r="G5" s="41">
        <v>83</v>
      </c>
      <c r="H5" s="34">
        <f t="shared" si="1"/>
        <v>0.34</v>
      </c>
      <c r="I5" s="35">
        <f t="shared" si="2"/>
        <v>1.69</v>
      </c>
      <c r="J5" s="36">
        <f t="shared" si="3"/>
        <v>1.77</v>
      </c>
      <c r="K5" s="36">
        <f t="shared" si="4"/>
        <v>3.8</v>
      </c>
    </row>
    <row r="6" spans="1:11" s="3" customFormat="1" ht="30" x14ac:dyDescent="0.25">
      <c r="A6" s="26" t="s">
        <v>12</v>
      </c>
      <c r="B6" s="27" t="s">
        <v>56</v>
      </c>
      <c r="C6" s="4">
        <f t="shared" si="0"/>
        <v>0</v>
      </c>
      <c r="D6" s="8"/>
      <c r="E6" s="6"/>
      <c r="F6" s="6"/>
      <c r="G6" s="41">
        <v>28</v>
      </c>
      <c r="H6" s="34">
        <f t="shared" si="1"/>
        <v>0.11</v>
      </c>
      <c r="I6" s="35">
        <f t="shared" si="2"/>
        <v>0.56999999999999995</v>
      </c>
      <c r="J6" s="36">
        <f t="shared" si="3"/>
        <v>0.6</v>
      </c>
      <c r="K6" s="36">
        <f t="shared" si="4"/>
        <v>1.3</v>
      </c>
    </row>
    <row r="7" spans="1:11" s="3" customFormat="1" ht="27.75" customHeight="1" x14ac:dyDescent="0.25">
      <c r="A7" s="26" t="s">
        <v>13</v>
      </c>
      <c r="B7" s="27" t="s">
        <v>57</v>
      </c>
      <c r="C7" s="4">
        <f t="shared" si="0"/>
        <v>0</v>
      </c>
      <c r="D7" s="8">
        <v>10</v>
      </c>
      <c r="E7" s="6">
        <v>4</v>
      </c>
      <c r="F7" s="6">
        <v>2</v>
      </c>
      <c r="G7" s="41">
        <v>165</v>
      </c>
      <c r="H7" s="34">
        <f t="shared" si="1"/>
        <v>0.67</v>
      </c>
      <c r="I7" s="35">
        <f t="shared" si="2"/>
        <v>3.36</v>
      </c>
      <c r="J7" s="36">
        <f t="shared" si="3"/>
        <v>3.51</v>
      </c>
      <c r="K7" s="36">
        <f t="shared" si="4"/>
        <v>7.5</v>
      </c>
    </row>
    <row r="8" spans="1:11" s="3" customFormat="1" x14ac:dyDescent="0.25">
      <c r="A8" s="26" t="s">
        <v>14</v>
      </c>
      <c r="B8" s="26" t="s">
        <v>58</v>
      </c>
      <c r="C8" s="4">
        <f t="shared" si="0"/>
        <v>0</v>
      </c>
      <c r="D8" s="8">
        <v>2</v>
      </c>
      <c r="E8" s="6"/>
      <c r="F8" s="6"/>
      <c r="G8" s="41">
        <v>43</v>
      </c>
      <c r="H8" s="34">
        <f t="shared" si="1"/>
        <v>0.18</v>
      </c>
      <c r="I8" s="35">
        <f t="shared" si="2"/>
        <v>0.88</v>
      </c>
      <c r="J8" s="36">
        <f t="shared" si="3"/>
        <v>0.92</v>
      </c>
      <c r="K8" s="36">
        <f t="shared" si="4"/>
        <v>2</v>
      </c>
    </row>
    <row r="9" spans="1:11" s="3" customFormat="1" x14ac:dyDescent="0.25">
      <c r="A9" s="26" t="s">
        <v>15</v>
      </c>
      <c r="B9" s="26" t="s">
        <v>59</v>
      </c>
      <c r="C9" s="4">
        <f t="shared" si="0"/>
        <v>0</v>
      </c>
      <c r="D9" s="8">
        <v>9</v>
      </c>
      <c r="E9" s="6">
        <v>5</v>
      </c>
      <c r="F9" s="6">
        <v>1</v>
      </c>
      <c r="G9" s="41">
        <v>135</v>
      </c>
      <c r="H9" s="34">
        <f t="shared" si="1"/>
        <v>0.55000000000000004</v>
      </c>
      <c r="I9" s="35">
        <f t="shared" si="2"/>
        <v>2.75</v>
      </c>
      <c r="J9" s="36">
        <f t="shared" si="3"/>
        <v>2.87</v>
      </c>
      <c r="K9" s="36">
        <f t="shared" si="4"/>
        <v>6.2</v>
      </c>
    </row>
    <row r="10" spans="1:11" s="3" customFormat="1" x14ac:dyDescent="0.25">
      <c r="A10" s="26" t="s">
        <v>16</v>
      </c>
      <c r="B10" s="26" t="s">
        <v>60</v>
      </c>
      <c r="C10" s="4">
        <f t="shared" si="0"/>
        <v>0</v>
      </c>
      <c r="D10" s="8">
        <v>5</v>
      </c>
      <c r="E10" s="6">
        <v>2</v>
      </c>
      <c r="F10" s="6">
        <v>1</v>
      </c>
      <c r="G10" s="41">
        <v>50</v>
      </c>
      <c r="H10" s="34">
        <f t="shared" si="1"/>
        <v>0.2</v>
      </c>
      <c r="I10" s="35">
        <f t="shared" si="2"/>
        <v>1.02</v>
      </c>
      <c r="J10" s="36">
        <f t="shared" si="3"/>
        <v>1.06</v>
      </c>
      <c r="K10" s="36">
        <f t="shared" si="4"/>
        <v>2.2999999999999998</v>
      </c>
    </row>
    <row r="11" spans="1:11" s="3" customFormat="1" x14ac:dyDescent="0.25">
      <c r="A11" s="26" t="s">
        <v>17</v>
      </c>
      <c r="B11" s="26" t="s">
        <v>61</v>
      </c>
      <c r="C11" s="4">
        <f t="shared" si="0"/>
        <v>0</v>
      </c>
      <c r="D11" s="8">
        <v>2</v>
      </c>
      <c r="E11" s="6"/>
      <c r="F11" s="6"/>
      <c r="G11" s="41">
        <v>88</v>
      </c>
      <c r="H11" s="34">
        <f t="shared" si="1"/>
        <v>0.36</v>
      </c>
      <c r="I11" s="35">
        <f t="shared" si="2"/>
        <v>1.79</v>
      </c>
      <c r="J11" s="36">
        <f t="shared" si="3"/>
        <v>1.87</v>
      </c>
      <c r="K11" s="36">
        <f t="shared" si="4"/>
        <v>4</v>
      </c>
    </row>
    <row r="12" spans="1:11" s="3" customFormat="1" x14ac:dyDescent="0.25">
      <c r="A12" s="26" t="s">
        <v>18</v>
      </c>
      <c r="B12" s="26" t="s">
        <v>62</v>
      </c>
      <c r="C12" s="4">
        <f t="shared" si="0"/>
        <v>0</v>
      </c>
      <c r="D12" s="8"/>
      <c r="E12" s="6"/>
      <c r="F12" s="6"/>
      <c r="G12" s="41">
        <v>50</v>
      </c>
      <c r="H12" s="34">
        <f t="shared" si="1"/>
        <v>0.2</v>
      </c>
      <c r="I12" s="35">
        <f t="shared" si="2"/>
        <v>1.02</v>
      </c>
      <c r="J12" s="36">
        <f t="shared" si="3"/>
        <v>1.06</v>
      </c>
      <c r="K12" s="36">
        <f t="shared" si="4"/>
        <v>2.2999999999999998</v>
      </c>
    </row>
    <row r="13" spans="1:11" s="3" customFormat="1" x14ac:dyDescent="0.25">
      <c r="A13" s="26" t="s">
        <v>19</v>
      </c>
      <c r="B13" s="26" t="s">
        <v>63</v>
      </c>
      <c r="C13" s="4">
        <f t="shared" si="0"/>
        <v>0</v>
      </c>
      <c r="D13" s="8">
        <v>4</v>
      </c>
      <c r="E13" s="6"/>
      <c r="F13" s="6"/>
      <c r="G13" s="41">
        <v>60</v>
      </c>
      <c r="H13" s="34">
        <f t="shared" si="1"/>
        <v>0.24</v>
      </c>
      <c r="I13" s="35">
        <f t="shared" si="2"/>
        <v>1.22</v>
      </c>
      <c r="J13" s="36">
        <f t="shared" si="3"/>
        <v>1.28</v>
      </c>
      <c r="K13" s="36">
        <f t="shared" si="4"/>
        <v>2.7</v>
      </c>
    </row>
    <row r="14" spans="1:11" s="3" customFormat="1" x14ac:dyDescent="0.25">
      <c r="A14" s="26" t="s">
        <v>20</v>
      </c>
      <c r="B14" s="26" t="s">
        <v>64</v>
      </c>
      <c r="C14" s="4">
        <f t="shared" si="0"/>
        <v>0</v>
      </c>
      <c r="D14" s="8">
        <v>1</v>
      </c>
      <c r="E14" s="6">
        <v>1</v>
      </c>
      <c r="F14" s="6">
        <v>1</v>
      </c>
      <c r="G14" s="41">
        <v>105</v>
      </c>
      <c r="H14" s="34">
        <f t="shared" si="1"/>
        <v>0.43</v>
      </c>
      <c r="I14" s="35">
        <f t="shared" si="2"/>
        <v>2.14</v>
      </c>
      <c r="J14" s="36">
        <f t="shared" si="3"/>
        <v>2.23</v>
      </c>
      <c r="K14" s="36">
        <f t="shared" si="4"/>
        <v>4.8</v>
      </c>
    </row>
    <row r="15" spans="1:11" s="3" customFormat="1" x14ac:dyDescent="0.25">
      <c r="A15" s="26" t="s">
        <v>21</v>
      </c>
      <c r="B15" s="26" t="s">
        <v>65</v>
      </c>
      <c r="C15" s="4">
        <f t="shared" si="0"/>
        <v>0</v>
      </c>
      <c r="D15" s="8">
        <v>5</v>
      </c>
      <c r="E15" s="6">
        <v>1</v>
      </c>
      <c r="F15" s="6">
        <v>1</v>
      </c>
      <c r="G15" s="41">
        <v>80</v>
      </c>
      <c r="H15" s="34">
        <f t="shared" si="1"/>
        <v>0.33</v>
      </c>
      <c r="I15" s="35">
        <f t="shared" si="2"/>
        <v>1.63</v>
      </c>
      <c r="J15" s="36">
        <f t="shared" si="3"/>
        <v>1.7</v>
      </c>
      <c r="K15" s="36">
        <f t="shared" si="4"/>
        <v>3.7</v>
      </c>
    </row>
    <row r="16" spans="1:11" s="3" customFormat="1" x14ac:dyDescent="0.25">
      <c r="A16" s="26" t="s">
        <v>22</v>
      </c>
      <c r="B16" s="26" t="s">
        <v>66</v>
      </c>
      <c r="C16" s="4">
        <f t="shared" si="0"/>
        <v>0</v>
      </c>
      <c r="D16" s="8"/>
      <c r="E16" s="6"/>
      <c r="F16" s="6"/>
      <c r="G16" s="41">
        <v>75</v>
      </c>
      <c r="H16" s="34">
        <f t="shared" si="1"/>
        <v>0.31</v>
      </c>
      <c r="I16" s="35">
        <f t="shared" si="2"/>
        <v>1.53</v>
      </c>
      <c r="J16" s="36">
        <f t="shared" si="3"/>
        <v>1.6</v>
      </c>
      <c r="K16" s="36">
        <f t="shared" si="4"/>
        <v>3.4</v>
      </c>
    </row>
    <row r="17" spans="1:11" s="3" customFormat="1" x14ac:dyDescent="0.25">
      <c r="A17" s="26" t="s">
        <v>23</v>
      </c>
      <c r="B17" s="26" t="s">
        <v>67</v>
      </c>
      <c r="C17" s="4">
        <f t="shared" si="0"/>
        <v>0</v>
      </c>
      <c r="D17" s="8"/>
      <c r="E17" s="6"/>
      <c r="F17" s="6"/>
      <c r="G17" s="41">
        <v>40</v>
      </c>
      <c r="H17" s="34">
        <f t="shared" si="1"/>
        <v>0.16</v>
      </c>
      <c r="I17" s="35">
        <f t="shared" si="2"/>
        <v>0.81</v>
      </c>
      <c r="J17" s="36">
        <f t="shared" si="3"/>
        <v>0.85</v>
      </c>
      <c r="K17" s="36">
        <f t="shared" si="4"/>
        <v>1.8</v>
      </c>
    </row>
    <row r="18" spans="1:11" s="3" customFormat="1" x14ac:dyDescent="0.25">
      <c r="A18" s="26" t="s">
        <v>24</v>
      </c>
      <c r="B18" s="26" t="s">
        <v>68</v>
      </c>
      <c r="C18" s="4">
        <f t="shared" si="0"/>
        <v>0</v>
      </c>
      <c r="D18" s="8">
        <v>6</v>
      </c>
      <c r="E18" s="6">
        <v>1</v>
      </c>
      <c r="F18" s="6">
        <v>1</v>
      </c>
      <c r="G18" s="41">
        <v>90</v>
      </c>
      <c r="H18" s="34">
        <f t="shared" si="1"/>
        <v>0.37</v>
      </c>
      <c r="I18" s="35">
        <f t="shared" si="2"/>
        <v>1.83</v>
      </c>
      <c r="J18" s="36">
        <f t="shared" si="3"/>
        <v>1.92</v>
      </c>
      <c r="K18" s="36">
        <f t="shared" si="4"/>
        <v>4.0999999999999996</v>
      </c>
    </row>
    <row r="19" spans="1:11" s="3" customFormat="1" x14ac:dyDescent="0.25">
      <c r="A19" s="26" t="s">
        <v>25</v>
      </c>
      <c r="B19" s="26" t="s">
        <v>69</v>
      </c>
      <c r="C19" s="4">
        <f t="shared" si="0"/>
        <v>0</v>
      </c>
      <c r="D19" s="8">
        <v>10</v>
      </c>
      <c r="E19" s="6">
        <v>6</v>
      </c>
      <c r="F19" s="6">
        <v>5</v>
      </c>
      <c r="G19" s="41">
        <v>140</v>
      </c>
      <c r="H19" s="34">
        <f t="shared" si="1"/>
        <v>0.56999999999999995</v>
      </c>
      <c r="I19" s="35">
        <f t="shared" si="2"/>
        <v>2.85</v>
      </c>
      <c r="J19" s="36">
        <f t="shared" si="3"/>
        <v>2.98</v>
      </c>
      <c r="K19" s="36">
        <f t="shared" si="4"/>
        <v>6.4</v>
      </c>
    </row>
    <row r="20" spans="1:11" s="3" customFormat="1" ht="30" x14ac:dyDescent="0.25">
      <c r="A20" s="26" t="s">
        <v>26</v>
      </c>
      <c r="B20" s="27" t="s">
        <v>70</v>
      </c>
      <c r="C20" s="4">
        <f t="shared" si="0"/>
        <v>0</v>
      </c>
      <c r="D20" s="8"/>
      <c r="E20" s="6"/>
      <c r="F20" s="6"/>
      <c r="G20" s="41">
        <v>55</v>
      </c>
      <c r="H20" s="34">
        <f t="shared" si="1"/>
        <v>0.22</v>
      </c>
      <c r="I20" s="35">
        <f t="shared" si="2"/>
        <v>1.1200000000000001</v>
      </c>
      <c r="J20" s="36">
        <f t="shared" si="3"/>
        <v>1.17</v>
      </c>
      <c r="K20" s="36">
        <f t="shared" si="4"/>
        <v>2.5</v>
      </c>
    </row>
    <row r="21" spans="1:11" s="3" customFormat="1" x14ac:dyDescent="0.25">
      <c r="A21" s="26" t="s">
        <v>27</v>
      </c>
      <c r="B21" s="26" t="s">
        <v>71</v>
      </c>
      <c r="C21" s="4">
        <f t="shared" si="0"/>
        <v>0</v>
      </c>
      <c r="D21" s="8"/>
      <c r="E21" s="6"/>
      <c r="F21" s="6"/>
      <c r="G21" s="41">
        <v>60</v>
      </c>
      <c r="H21" s="34">
        <f t="shared" si="1"/>
        <v>0.24</v>
      </c>
      <c r="I21" s="35">
        <f t="shared" si="2"/>
        <v>1.22</v>
      </c>
      <c r="J21" s="36">
        <f t="shared" si="3"/>
        <v>1.28</v>
      </c>
      <c r="K21" s="36">
        <f t="shared" si="4"/>
        <v>2.7</v>
      </c>
    </row>
    <row r="22" spans="1:11" s="3" customFormat="1" x14ac:dyDescent="0.25">
      <c r="A22" s="26" t="s">
        <v>28</v>
      </c>
      <c r="B22" s="26" t="s">
        <v>72</v>
      </c>
      <c r="C22" s="4">
        <f t="shared" si="0"/>
        <v>0</v>
      </c>
      <c r="D22" s="8"/>
      <c r="E22" s="6"/>
      <c r="F22" s="6"/>
      <c r="G22" s="41">
        <v>35</v>
      </c>
      <c r="H22" s="34">
        <f t="shared" si="1"/>
        <v>0.14000000000000001</v>
      </c>
      <c r="I22" s="35">
        <f t="shared" si="2"/>
        <v>0.71</v>
      </c>
      <c r="J22" s="36">
        <f t="shared" si="3"/>
        <v>0.74</v>
      </c>
      <c r="K22" s="36">
        <f t="shared" si="4"/>
        <v>1.6</v>
      </c>
    </row>
    <row r="23" spans="1:11" s="3" customFormat="1" x14ac:dyDescent="0.25">
      <c r="A23" s="26" t="s">
        <v>29</v>
      </c>
      <c r="B23" s="26" t="s">
        <v>73</v>
      </c>
      <c r="C23" s="4">
        <f t="shared" si="0"/>
        <v>0</v>
      </c>
      <c r="D23" s="8">
        <v>10</v>
      </c>
      <c r="E23" s="6">
        <v>1</v>
      </c>
      <c r="F23" s="6">
        <v>1</v>
      </c>
      <c r="G23" s="41">
        <v>100</v>
      </c>
      <c r="H23" s="34">
        <f t="shared" si="1"/>
        <v>0.41</v>
      </c>
      <c r="I23" s="35">
        <f t="shared" si="2"/>
        <v>2.0299999999999998</v>
      </c>
      <c r="J23" s="36">
        <f t="shared" si="3"/>
        <v>2.13</v>
      </c>
      <c r="K23" s="36">
        <f t="shared" si="4"/>
        <v>4.5999999999999996</v>
      </c>
    </row>
    <row r="24" spans="1:11" s="3" customFormat="1" x14ac:dyDescent="0.25">
      <c r="A24" s="26" t="s">
        <v>30</v>
      </c>
      <c r="B24" s="26" t="s">
        <v>2</v>
      </c>
      <c r="C24" s="4">
        <f t="shared" si="0"/>
        <v>0</v>
      </c>
      <c r="D24" s="8">
        <v>4</v>
      </c>
      <c r="E24" s="6">
        <v>1</v>
      </c>
      <c r="F24" s="6">
        <v>1</v>
      </c>
      <c r="G24" s="41">
        <v>160</v>
      </c>
      <c r="H24" s="34">
        <f t="shared" si="1"/>
        <v>0.65</v>
      </c>
      <c r="I24" s="35">
        <f t="shared" si="2"/>
        <v>3.26</v>
      </c>
      <c r="J24" s="36">
        <f t="shared" si="3"/>
        <v>3.4</v>
      </c>
      <c r="K24" s="36">
        <f t="shared" si="4"/>
        <v>7.3</v>
      </c>
    </row>
    <row r="25" spans="1:11" s="3" customFormat="1" x14ac:dyDescent="0.25">
      <c r="A25" s="26" t="s">
        <v>31</v>
      </c>
      <c r="B25" s="26" t="s">
        <v>74</v>
      </c>
      <c r="C25" s="4">
        <f t="shared" si="0"/>
        <v>0</v>
      </c>
      <c r="D25" s="8">
        <v>3</v>
      </c>
      <c r="E25" s="6">
        <v>1</v>
      </c>
      <c r="F25" s="6"/>
      <c r="G25" s="41">
        <v>80</v>
      </c>
      <c r="H25" s="34">
        <f t="shared" si="1"/>
        <v>0.33</v>
      </c>
      <c r="I25" s="35">
        <f t="shared" si="2"/>
        <v>1.63</v>
      </c>
      <c r="J25" s="36">
        <f t="shared" si="3"/>
        <v>1.7</v>
      </c>
      <c r="K25" s="36">
        <f t="shared" si="4"/>
        <v>3.7</v>
      </c>
    </row>
    <row r="26" spans="1:11" s="3" customFormat="1" x14ac:dyDescent="0.25">
      <c r="A26" s="26" t="s">
        <v>32</v>
      </c>
      <c r="B26" s="26" t="s">
        <v>3</v>
      </c>
      <c r="C26" s="4">
        <f t="shared" si="0"/>
        <v>0</v>
      </c>
      <c r="D26" s="8">
        <v>10</v>
      </c>
      <c r="E26" s="6">
        <v>2</v>
      </c>
      <c r="F26" s="6">
        <v>2</v>
      </c>
      <c r="G26" s="41">
        <v>230</v>
      </c>
      <c r="H26" s="34">
        <f t="shared" si="1"/>
        <v>0.94</v>
      </c>
      <c r="I26" s="35">
        <f t="shared" si="2"/>
        <v>4.68</v>
      </c>
      <c r="J26" s="36">
        <f t="shared" si="3"/>
        <v>4.8899999999999997</v>
      </c>
      <c r="K26" s="36">
        <f t="shared" si="4"/>
        <v>10.5</v>
      </c>
    </row>
    <row r="27" spans="1:11" s="3" customFormat="1" x14ac:dyDescent="0.25">
      <c r="A27" s="26" t="s">
        <v>33</v>
      </c>
      <c r="B27" s="26" t="s">
        <v>75</v>
      </c>
      <c r="C27" s="4">
        <f t="shared" si="0"/>
        <v>0</v>
      </c>
      <c r="D27" s="8"/>
      <c r="E27" s="6"/>
      <c r="F27" s="6"/>
      <c r="G27" s="41">
        <v>45</v>
      </c>
      <c r="H27" s="34">
        <f t="shared" si="1"/>
        <v>0.18</v>
      </c>
      <c r="I27" s="35">
        <f t="shared" si="2"/>
        <v>0.92</v>
      </c>
      <c r="J27" s="36">
        <f t="shared" si="3"/>
        <v>0.96</v>
      </c>
      <c r="K27" s="36">
        <f t="shared" si="4"/>
        <v>2.1</v>
      </c>
    </row>
    <row r="28" spans="1:11" s="3" customFormat="1" x14ac:dyDescent="0.25">
      <c r="A28" s="26" t="s">
        <v>34</v>
      </c>
      <c r="B28" s="26" t="s">
        <v>76</v>
      </c>
      <c r="C28" s="4">
        <f t="shared" si="0"/>
        <v>0</v>
      </c>
      <c r="D28" s="8"/>
      <c r="E28" s="6">
        <v>1</v>
      </c>
      <c r="F28" s="6">
        <v>1</v>
      </c>
      <c r="G28" s="41">
        <v>80</v>
      </c>
      <c r="H28" s="34">
        <f>ROUND(10*G28/1000*1.53*0.266,2)</f>
        <v>0.33</v>
      </c>
      <c r="I28" s="35">
        <f>ROUND(G28*50*1.53/1000*0.266,2)</f>
        <v>1.63</v>
      </c>
      <c r="J28" s="36">
        <f>ROUND(G28*2*40/1000*0.266,2)</f>
        <v>1.7</v>
      </c>
      <c r="K28" s="36">
        <f t="shared" si="4"/>
        <v>3.7</v>
      </c>
    </row>
    <row r="29" spans="1:11" s="3" customFormat="1" x14ac:dyDescent="0.25">
      <c r="A29" s="26" t="s">
        <v>35</v>
      </c>
      <c r="B29" s="26" t="s">
        <v>77</v>
      </c>
      <c r="C29" s="4">
        <f t="shared" si="0"/>
        <v>0</v>
      </c>
      <c r="D29" s="8"/>
      <c r="E29" s="6"/>
      <c r="F29" s="6"/>
      <c r="G29" s="41">
        <v>45</v>
      </c>
      <c r="H29" s="34">
        <f>ROUND(10*G29/1000*1.53*0.266,2)</f>
        <v>0.18</v>
      </c>
      <c r="I29" s="35">
        <f>ROUND(G29*50*1.53/1000*0.266,2)</f>
        <v>0.92</v>
      </c>
      <c r="J29" s="36">
        <f>ROUND(G29*2*40/1000*0.266,2)</f>
        <v>0.96</v>
      </c>
      <c r="K29" s="36">
        <f t="shared" si="4"/>
        <v>2.1</v>
      </c>
    </row>
    <row r="30" spans="1:11" s="3" customFormat="1" x14ac:dyDescent="0.25">
      <c r="A30" s="26" t="s">
        <v>36</v>
      </c>
      <c r="B30" s="26" t="s">
        <v>78</v>
      </c>
      <c r="C30" s="4">
        <f t="shared" si="0"/>
        <v>0</v>
      </c>
      <c r="D30" s="8">
        <v>8</v>
      </c>
      <c r="E30" s="6"/>
      <c r="F30" s="6"/>
      <c r="G30" s="41">
        <v>40</v>
      </c>
      <c r="H30" s="34">
        <f t="shared" ref="H30:H31" si="5">ROUND(10*G30/1000*1.53*0.266,2)</f>
        <v>0.16</v>
      </c>
      <c r="I30" s="35">
        <f t="shared" ref="I30:I31" si="6">ROUND(G30*50*1.53/1000*0.266,2)</f>
        <v>0.81</v>
      </c>
      <c r="J30" s="36">
        <f t="shared" ref="J30:J37" si="7">ROUND(G30*2*40/1000*0.266,2)</f>
        <v>0.85</v>
      </c>
      <c r="K30" s="36">
        <f t="shared" si="4"/>
        <v>1.8</v>
      </c>
    </row>
    <row r="31" spans="1:11" s="3" customFormat="1" x14ac:dyDescent="0.25">
      <c r="A31" s="26" t="s">
        <v>37</v>
      </c>
      <c r="B31" s="26" t="s">
        <v>79</v>
      </c>
      <c r="C31" s="4">
        <f t="shared" si="0"/>
        <v>0</v>
      </c>
      <c r="D31" s="8"/>
      <c r="E31" s="6"/>
      <c r="F31" s="6"/>
      <c r="G31" s="41">
        <v>135</v>
      </c>
      <c r="H31" s="34">
        <f t="shared" si="5"/>
        <v>0.55000000000000004</v>
      </c>
      <c r="I31" s="35">
        <f t="shared" si="6"/>
        <v>2.75</v>
      </c>
      <c r="J31" s="36">
        <f t="shared" si="7"/>
        <v>2.87</v>
      </c>
      <c r="K31" s="36">
        <f t="shared" si="4"/>
        <v>6.2</v>
      </c>
    </row>
    <row r="32" spans="1:11" s="3" customFormat="1" x14ac:dyDescent="0.25">
      <c r="A32" s="26" t="s">
        <v>38</v>
      </c>
      <c r="B32" s="26" t="s">
        <v>80</v>
      </c>
      <c r="C32" s="4">
        <f t="shared" si="0"/>
        <v>0</v>
      </c>
      <c r="D32" s="8">
        <v>8</v>
      </c>
      <c r="E32" s="6">
        <v>4</v>
      </c>
      <c r="F32" s="6">
        <v>3</v>
      </c>
      <c r="G32" s="41">
        <v>136</v>
      </c>
      <c r="H32" s="34">
        <f t="shared" ref="H32:H37" si="8">ROUND(10*G32/1000*1.53*0.266,2)</f>
        <v>0.55000000000000004</v>
      </c>
      <c r="I32" s="35">
        <f t="shared" ref="I32:I37" si="9">ROUND(G32*50*1.53/1000*0.266,2)</f>
        <v>2.77</v>
      </c>
      <c r="J32" s="36">
        <f t="shared" si="7"/>
        <v>2.89</v>
      </c>
      <c r="K32" s="36">
        <f t="shared" si="4"/>
        <v>6.2</v>
      </c>
    </row>
    <row r="33" spans="1:12" s="3" customFormat="1" x14ac:dyDescent="0.25">
      <c r="A33" s="26" t="s">
        <v>39</v>
      </c>
      <c r="B33" s="26" t="s">
        <v>81</v>
      </c>
      <c r="C33" s="4">
        <f t="shared" si="0"/>
        <v>0</v>
      </c>
      <c r="D33" s="8">
        <v>16</v>
      </c>
      <c r="E33" s="6">
        <v>2</v>
      </c>
      <c r="F33" s="6">
        <v>2</v>
      </c>
      <c r="G33" s="41">
        <v>35</v>
      </c>
      <c r="H33" s="34">
        <f t="shared" si="8"/>
        <v>0.14000000000000001</v>
      </c>
      <c r="I33" s="35">
        <f t="shared" si="9"/>
        <v>0.71</v>
      </c>
      <c r="J33" s="36">
        <f t="shared" si="7"/>
        <v>0.74</v>
      </c>
      <c r="K33" s="36">
        <f t="shared" si="4"/>
        <v>1.6</v>
      </c>
    </row>
    <row r="34" spans="1:12" s="3" customFormat="1" x14ac:dyDescent="0.25">
      <c r="A34" s="26" t="s">
        <v>40</v>
      </c>
      <c r="B34" s="26" t="s">
        <v>82</v>
      </c>
      <c r="C34" s="4">
        <f t="shared" si="0"/>
        <v>0</v>
      </c>
      <c r="D34" s="8"/>
      <c r="E34" s="6"/>
      <c r="F34" s="6"/>
      <c r="G34" s="41">
        <v>35</v>
      </c>
      <c r="H34" s="34">
        <f t="shared" si="8"/>
        <v>0.14000000000000001</v>
      </c>
      <c r="I34" s="35">
        <f t="shared" si="9"/>
        <v>0.71</v>
      </c>
      <c r="J34" s="36">
        <f t="shared" si="7"/>
        <v>0.74</v>
      </c>
      <c r="K34" s="36">
        <f t="shared" si="4"/>
        <v>1.6</v>
      </c>
    </row>
    <row r="35" spans="1:12" s="3" customFormat="1" x14ac:dyDescent="0.25">
      <c r="A35" s="26" t="s">
        <v>41</v>
      </c>
      <c r="B35" s="26" t="s">
        <v>83</v>
      </c>
      <c r="C35" s="4">
        <f t="shared" si="0"/>
        <v>0</v>
      </c>
      <c r="D35" s="8"/>
      <c r="E35" s="6">
        <v>1</v>
      </c>
      <c r="F35" s="6"/>
      <c r="G35" s="41">
        <v>65</v>
      </c>
      <c r="H35" s="34">
        <f t="shared" si="8"/>
        <v>0.26</v>
      </c>
      <c r="I35" s="35">
        <f t="shared" si="9"/>
        <v>1.32</v>
      </c>
      <c r="J35" s="36">
        <f t="shared" si="7"/>
        <v>1.38</v>
      </c>
      <c r="K35" s="36">
        <f t="shared" si="4"/>
        <v>3</v>
      </c>
    </row>
    <row r="36" spans="1:12" s="3" customFormat="1" x14ac:dyDescent="0.25">
      <c r="A36" s="26" t="s">
        <v>42</v>
      </c>
      <c r="B36" s="26" t="s">
        <v>84</v>
      </c>
      <c r="C36" s="4">
        <f t="shared" si="0"/>
        <v>0</v>
      </c>
      <c r="D36" s="8">
        <v>8</v>
      </c>
      <c r="E36" s="6">
        <v>1</v>
      </c>
      <c r="F36" s="6">
        <v>1</v>
      </c>
      <c r="G36" s="41">
        <v>115</v>
      </c>
      <c r="H36" s="34">
        <f t="shared" si="8"/>
        <v>0.47</v>
      </c>
      <c r="I36" s="35">
        <f t="shared" si="9"/>
        <v>2.34</v>
      </c>
      <c r="J36" s="36">
        <f t="shared" si="7"/>
        <v>2.4500000000000002</v>
      </c>
      <c r="K36" s="36">
        <f t="shared" si="4"/>
        <v>5.3</v>
      </c>
    </row>
    <row r="37" spans="1:12" s="3" customFormat="1" x14ac:dyDescent="0.25">
      <c r="A37" s="26" t="s">
        <v>43</v>
      </c>
      <c r="B37" s="26" t="s">
        <v>85</v>
      </c>
      <c r="C37" s="4">
        <f t="shared" si="0"/>
        <v>0</v>
      </c>
      <c r="D37" s="8"/>
      <c r="E37" s="6"/>
      <c r="F37" s="6"/>
      <c r="G37" s="3">
        <v>55</v>
      </c>
      <c r="H37" s="34">
        <f t="shared" si="8"/>
        <v>0.22</v>
      </c>
      <c r="I37" s="35">
        <f t="shared" si="9"/>
        <v>1.1200000000000001</v>
      </c>
      <c r="J37" s="36">
        <f t="shared" si="7"/>
        <v>1.17</v>
      </c>
      <c r="K37" s="36">
        <f t="shared" si="4"/>
        <v>2.5</v>
      </c>
    </row>
    <row r="38" spans="1:12" s="3" customFormat="1" x14ac:dyDescent="0.25">
      <c r="A38" s="26" t="s">
        <v>44</v>
      </c>
      <c r="B38" s="26" t="s">
        <v>86</v>
      </c>
      <c r="C38" s="4">
        <f t="shared" si="0"/>
        <v>0</v>
      </c>
      <c r="D38" s="8">
        <v>4</v>
      </c>
      <c r="E38" s="6"/>
      <c r="F38" s="6"/>
      <c r="G38" s="41">
        <v>55</v>
      </c>
      <c r="H38" s="34">
        <f t="shared" si="1"/>
        <v>0.22</v>
      </c>
      <c r="I38" s="35">
        <f t="shared" si="2"/>
        <v>1.1200000000000001</v>
      </c>
      <c r="J38" s="36">
        <f t="shared" si="3"/>
        <v>1.17</v>
      </c>
      <c r="K38" s="36">
        <f t="shared" si="4"/>
        <v>2.5</v>
      </c>
    </row>
    <row r="39" spans="1:12" s="3" customFormat="1" x14ac:dyDescent="0.25">
      <c r="A39" s="26" t="s">
        <v>45</v>
      </c>
      <c r="B39" s="26" t="s">
        <v>87</v>
      </c>
      <c r="C39" s="4">
        <f t="shared" si="0"/>
        <v>0</v>
      </c>
      <c r="D39" s="8">
        <v>10</v>
      </c>
      <c r="E39" s="6"/>
      <c r="F39" s="6"/>
      <c r="G39" s="41">
        <v>65</v>
      </c>
      <c r="H39" s="34">
        <f t="shared" si="1"/>
        <v>0.26</v>
      </c>
      <c r="I39" s="35">
        <f t="shared" si="2"/>
        <v>1.32</v>
      </c>
      <c r="J39" s="36">
        <f t="shared" si="3"/>
        <v>1.38</v>
      </c>
      <c r="K39" s="36">
        <f t="shared" si="4"/>
        <v>3</v>
      </c>
    </row>
    <row r="40" spans="1:12" s="3" customFormat="1" x14ac:dyDescent="0.25">
      <c r="A40" s="26" t="s">
        <v>46</v>
      </c>
      <c r="B40" s="26" t="s">
        <v>4</v>
      </c>
      <c r="C40" s="4">
        <f t="shared" si="0"/>
        <v>0</v>
      </c>
      <c r="D40" s="8"/>
      <c r="E40" s="6"/>
      <c r="F40" s="6"/>
      <c r="G40" s="41">
        <v>99</v>
      </c>
      <c r="H40" s="34">
        <f t="shared" si="1"/>
        <v>0.4</v>
      </c>
      <c r="I40" s="35">
        <f t="shared" si="2"/>
        <v>2.0099999999999998</v>
      </c>
      <c r="J40" s="36">
        <f t="shared" si="3"/>
        <v>2.11</v>
      </c>
      <c r="K40" s="36">
        <f t="shared" si="4"/>
        <v>4.5</v>
      </c>
    </row>
    <row r="41" spans="1:12" s="3" customFormat="1" x14ac:dyDescent="0.25">
      <c r="A41" s="26" t="s">
        <v>47</v>
      </c>
      <c r="B41" s="26" t="s">
        <v>5</v>
      </c>
      <c r="C41" s="4">
        <f t="shared" si="0"/>
        <v>0</v>
      </c>
      <c r="D41" s="8">
        <v>22</v>
      </c>
      <c r="E41" s="6">
        <v>1</v>
      </c>
      <c r="F41" s="6">
        <v>3</v>
      </c>
      <c r="G41" s="41">
        <v>105</v>
      </c>
      <c r="H41" s="34">
        <f t="shared" si="1"/>
        <v>0.43</v>
      </c>
      <c r="I41" s="35">
        <f t="shared" si="2"/>
        <v>2.14</v>
      </c>
      <c r="J41" s="36">
        <f t="shared" si="3"/>
        <v>2.23</v>
      </c>
      <c r="K41" s="36">
        <f t="shared" si="4"/>
        <v>4.8</v>
      </c>
    </row>
    <row r="42" spans="1:12" s="3" customFormat="1" x14ac:dyDescent="0.25">
      <c r="A42" s="26" t="s">
        <v>48</v>
      </c>
      <c r="B42" s="26" t="s">
        <v>6</v>
      </c>
      <c r="C42" s="4">
        <f t="shared" si="0"/>
        <v>0</v>
      </c>
      <c r="D42" s="8">
        <v>0</v>
      </c>
      <c r="E42" s="6">
        <v>1</v>
      </c>
      <c r="F42" s="7">
        <v>1</v>
      </c>
      <c r="G42" s="41">
        <v>20</v>
      </c>
      <c r="H42" s="34">
        <f t="shared" si="1"/>
        <v>0.08</v>
      </c>
      <c r="I42" s="35">
        <f t="shared" si="2"/>
        <v>0.41</v>
      </c>
      <c r="J42" s="36">
        <f t="shared" si="3"/>
        <v>0.43</v>
      </c>
      <c r="K42" s="36">
        <f t="shared" si="4"/>
        <v>0.9</v>
      </c>
    </row>
    <row r="43" spans="1:12" s="3" customFormat="1" x14ac:dyDescent="0.25">
      <c r="A43" s="26" t="s">
        <v>49</v>
      </c>
      <c r="B43" s="26" t="s">
        <v>88</v>
      </c>
      <c r="C43" s="4">
        <f t="shared" si="0"/>
        <v>0</v>
      </c>
      <c r="D43" s="8">
        <v>2</v>
      </c>
      <c r="E43" s="6">
        <v>1</v>
      </c>
      <c r="F43" s="7">
        <v>1</v>
      </c>
      <c r="G43" s="41">
        <v>156</v>
      </c>
      <c r="H43" s="34">
        <f t="shared" si="1"/>
        <v>0.63</v>
      </c>
      <c r="I43" s="35">
        <f t="shared" si="2"/>
        <v>3.17</v>
      </c>
      <c r="J43" s="36">
        <f t="shared" si="3"/>
        <v>3.32</v>
      </c>
      <c r="K43" s="36">
        <f t="shared" si="4"/>
        <v>7.1</v>
      </c>
    </row>
    <row r="44" spans="1:12" s="3" customFormat="1" x14ac:dyDescent="0.25">
      <c r="A44" s="26" t="s">
        <v>50</v>
      </c>
      <c r="B44" s="26" t="s">
        <v>89</v>
      </c>
      <c r="C44" s="4">
        <f t="shared" si="0"/>
        <v>0</v>
      </c>
      <c r="D44" s="8">
        <v>10</v>
      </c>
      <c r="E44" s="8">
        <v>10</v>
      </c>
      <c r="F44" s="8">
        <v>10</v>
      </c>
      <c r="G44" s="41">
        <v>310</v>
      </c>
      <c r="H44" s="34">
        <f t="shared" si="1"/>
        <v>1.26</v>
      </c>
      <c r="I44" s="35">
        <f t="shared" si="2"/>
        <v>6.31</v>
      </c>
      <c r="J44" s="36">
        <f t="shared" si="3"/>
        <v>6.6</v>
      </c>
      <c r="K44" s="36">
        <f t="shared" si="4"/>
        <v>14.2</v>
      </c>
    </row>
    <row r="45" spans="1:12" s="3" customFormat="1" x14ac:dyDescent="0.25">
      <c r="A45" s="26" t="s">
        <v>51</v>
      </c>
      <c r="B45" s="26" t="s">
        <v>90</v>
      </c>
      <c r="C45" s="4">
        <f t="shared" si="0"/>
        <v>0</v>
      </c>
      <c r="D45" s="8">
        <v>5</v>
      </c>
      <c r="E45" s="6">
        <v>3</v>
      </c>
      <c r="F45" s="7">
        <v>3</v>
      </c>
      <c r="G45" s="41">
        <v>118</v>
      </c>
      <c r="H45" s="34">
        <f t="shared" si="1"/>
        <v>0.48</v>
      </c>
      <c r="I45" s="35">
        <f t="shared" si="2"/>
        <v>2.4</v>
      </c>
      <c r="J45" s="36">
        <f t="shared" si="3"/>
        <v>2.5099999999999998</v>
      </c>
      <c r="K45" s="36">
        <f t="shared" si="4"/>
        <v>5.4</v>
      </c>
    </row>
    <row r="46" spans="1:12" s="3" customFormat="1" x14ac:dyDescent="0.25">
      <c r="A46" s="26" t="s">
        <v>52</v>
      </c>
      <c r="B46" s="26" t="s">
        <v>91</v>
      </c>
      <c r="C46" s="4">
        <f t="shared" si="0"/>
        <v>0</v>
      </c>
      <c r="D46" s="8">
        <v>4</v>
      </c>
      <c r="E46" s="6">
        <v>2</v>
      </c>
      <c r="F46" s="7">
        <v>2</v>
      </c>
      <c r="G46" s="41">
        <v>158</v>
      </c>
      <c r="H46" s="34">
        <f t="shared" si="1"/>
        <v>0.64</v>
      </c>
      <c r="I46" s="35">
        <f t="shared" si="2"/>
        <v>3.22</v>
      </c>
      <c r="J46" s="36">
        <f t="shared" si="3"/>
        <v>3.36</v>
      </c>
      <c r="K46" s="36">
        <f t="shared" si="4"/>
        <v>7.2</v>
      </c>
    </row>
    <row r="47" spans="1:12" s="3" customFormat="1" x14ac:dyDescent="0.25">
      <c r="A47" s="26" t="s">
        <v>53</v>
      </c>
      <c r="B47" s="26" t="s">
        <v>92</v>
      </c>
      <c r="C47" s="4">
        <f t="shared" si="0"/>
        <v>0.2</v>
      </c>
      <c r="D47" s="8">
        <v>407</v>
      </c>
      <c r="E47" s="6">
        <v>71</v>
      </c>
      <c r="F47" s="8">
        <v>57</v>
      </c>
      <c r="G47" s="58">
        <v>3339</v>
      </c>
      <c r="H47" s="34">
        <f t="shared" si="1"/>
        <v>13.59</v>
      </c>
      <c r="I47" s="35">
        <f t="shared" si="2"/>
        <v>67.95</v>
      </c>
      <c r="J47" s="36">
        <f t="shared" si="3"/>
        <v>71.05</v>
      </c>
      <c r="K47" s="36">
        <f>ROUND((H47+I47+J47),1)+0.7</f>
        <v>153.29999999999998</v>
      </c>
    </row>
    <row r="48" spans="1:12" s="10" customFormat="1" x14ac:dyDescent="0.2">
      <c r="A48" s="8"/>
      <c r="B48" s="9" t="s">
        <v>7</v>
      </c>
      <c r="C48" s="4">
        <f>SUM(C3:C47)</f>
        <v>0.2</v>
      </c>
      <c r="D48" s="2">
        <f>SUM(D3:D47)</f>
        <v>592</v>
      </c>
      <c r="E48" s="2">
        <f t="shared" ref="E48:K48" si="10">SUM(E3:E47)</f>
        <v>127</v>
      </c>
      <c r="F48" s="2">
        <f>SUM(F3:F47)</f>
        <v>103</v>
      </c>
      <c r="G48" s="54">
        <f t="shared" si="10"/>
        <v>7262</v>
      </c>
      <c r="H48" s="55">
        <f t="shared" si="10"/>
        <v>29.520000000000003</v>
      </c>
      <c r="I48" s="55">
        <f t="shared" si="10"/>
        <v>147.80000000000001</v>
      </c>
      <c r="J48" s="55">
        <f t="shared" si="10"/>
        <v>154.50000000000003</v>
      </c>
      <c r="K48" s="52">
        <f t="shared" si="10"/>
        <v>332.69999999999993</v>
      </c>
      <c r="L48" s="3"/>
    </row>
    <row r="49" spans="1:6" x14ac:dyDescent="0.25">
      <c r="A49" s="11"/>
      <c r="B49" s="12"/>
      <c r="C49" s="13"/>
    </row>
    <row r="50" spans="1:6" x14ac:dyDescent="0.25">
      <c r="A50" s="15"/>
      <c r="B50" s="60"/>
      <c r="C50" s="17"/>
      <c r="D50" s="18">
        <f>D51+D52+D53</f>
        <v>0</v>
      </c>
      <c r="E50" s="19">
        <f>D50*G48</f>
        <v>0</v>
      </c>
      <c r="F50" s="15"/>
    </row>
    <row r="51" spans="1:6" x14ac:dyDescent="0.25">
      <c r="B51" s="61"/>
      <c r="C51" s="21"/>
      <c r="D51" s="22">
        <f>C51*1.31</f>
        <v>0</v>
      </c>
      <c r="E51" s="23">
        <f>D51*G48</f>
        <v>0</v>
      </c>
    </row>
    <row r="52" spans="1:6" x14ac:dyDescent="0.25">
      <c r="B52" s="61"/>
      <c r="C52" s="21"/>
      <c r="D52" s="22">
        <f>C52*1.31</f>
        <v>0</v>
      </c>
      <c r="E52" s="23">
        <f>G48*D52</f>
        <v>0</v>
      </c>
    </row>
    <row r="53" spans="1:6" x14ac:dyDescent="0.25">
      <c r="B53" s="61"/>
      <c r="C53" s="21"/>
      <c r="D53" s="22">
        <f>C53*1.31</f>
        <v>0</v>
      </c>
      <c r="E53" s="23">
        <f>D53*G48</f>
        <v>0</v>
      </c>
    </row>
  </sheetData>
  <sheetProtection password="CF46" sheet="1" objects="1" scenarios="1"/>
  <mergeCells count="1">
    <mergeCell ref="A1:K1"/>
  </mergeCells>
  <pageMargins left="0.51181102362204722" right="0.11811023622047245" top="0.55118110236220474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G1" workbookViewId="0">
      <selection activeCell="L1" sqref="L1:L1048576"/>
    </sheetView>
  </sheetViews>
  <sheetFormatPr defaultRowHeight="15" x14ac:dyDescent="0.25"/>
  <cols>
    <col min="1" max="1" width="4.5703125" style="1" customWidth="1"/>
    <col min="2" max="2" width="36.140625" style="24" customWidth="1"/>
    <col min="3" max="3" width="8.5703125" style="25" hidden="1" customWidth="1"/>
    <col min="4" max="6" width="4.42578125" style="1" hidden="1" customWidth="1"/>
    <col min="7" max="7" width="19.5703125" style="1" customWidth="1"/>
    <col min="8" max="8" width="15.7109375" style="1" customWidth="1"/>
    <col min="9" max="9" width="13.42578125" style="1" customWidth="1"/>
    <col min="10" max="10" width="15.28515625" style="1" customWidth="1"/>
    <col min="11" max="11" width="17.28515625" style="14" customWidth="1"/>
    <col min="12" max="12" width="9.140625" style="1" hidden="1" customWidth="1"/>
    <col min="13" max="229" width="9.140625" style="1"/>
    <col min="230" max="230" width="4.5703125" style="1" customWidth="1"/>
    <col min="231" max="231" width="33.140625" style="1" customWidth="1"/>
    <col min="232" max="233" width="0" style="1" hidden="1" customWidth="1"/>
    <col min="234" max="234" width="12" style="1" customWidth="1"/>
    <col min="235" max="235" width="9.28515625" style="1" customWidth="1"/>
    <col min="236" max="236" width="12.5703125" style="1" customWidth="1"/>
    <col min="237" max="238" width="9.7109375" style="1" customWidth="1"/>
    <col min="239" max="242" width="0" style="1" hidden="1" customWidth="1"/>
    <col min="243" max="243" width="12.42578125" style="1" customWidth="1"/>
    <col min="244" max="247" width="0" style="1" hidden="1" customWidth="1"/>
    <col min="248" max="248" width="13.42578125" style="1" customWidth="1"/>
    <col min="249" max="252" width="0" style="1" hidden="1" customWidth="1"/>
    <col min="253" max="253" width="11.5703125" style="1" customWidth="1"/>
    <col min="254" max="260" width="0" style="1" hidden="1" customWidth="1"/>
    <col min="261" max="261" width="13.140625" style="1" customWidth="1"/>
    <col min="262" max="262" width="13.28515625" style="1" customWidth="1"/>
    <col min="263" max="268" width="9.140625" style="1" customWidth="1"/>
    <col min="269" max="485" width="9.140625" style="1"/>
    <col min="486" max="486" width="4.5703125" style="1" customWidth="1"/>
    <col min="487" max="487" width="33.140625" style="1" customWidth="1"/>
    <col min="488" max="489" width="0" style="1" hidden="1" customWidth="1"/>
    <col min="490" max="490" width="12" style="1" customWidth="1"/>
    <col min="491" max="491" width="9.28515625" style="1" customWidth="1"/>
    <col min="492" max="492" width="12.5703125" style="1" customWidth="1"/>
    <col min="493" max="494" width="9.7109375" style="1" customWidth="1"/>
    <col min="495" max="498" width="0" style="1" hidden="1" customWidth="1"/>
    <col min="499" max="499" width="12.42578125" style="1" customWidth="1"/>
    <col min="500" max="503" width="0" style="1" hidden="1" customWidth="1"/>
    <col min="504" max="504" width="13.42578125" style="1" customWidth="1"/>
    <col min="505" max="508" width="0" style="1" hidden="1" customWidth="1"/>
    <col min="509" max="509" width="11.5703125" style="1" customWidth="1"/>
    <col min="510" max="516" width="0" style="1" hidden="1" customWidth="1"/>
    <col min="517" max="517" width="13.140625" style="1" customWidth="1"/>
    <col min="518" max="518" width="13.28515625" style="1" customWidth="1"/>
    <col min="519" max="524" width="9.140625" style="1" customWidth="1"/>
    <col min="525" max="741" width="9.140625" style="1"/>
    <col min="742" max="742" width="4.5703125" style="1" customWidth="1"/>
    <col min="743" max="743" width="33.140625" style="1" customWidth="1"/>
    <col min="744" max="745" width="0" style="1" hidden="1" customWidth="1"/>
    <col min="746" max="746" width="12" style="1" customWidth="1"/>
    <col min="747" max="747" width="9.28515625" style="1" customWidth="1"/>
    <col min="748" max="748" width="12.5703125" style="1" customWidth="1"/>
    <col min="749" max="750" width="9.7109375" style="1" customWidth="1"/>
    <col min="751" max="754" width="0" style="1" hidden="1" customWidth="1"/>
    <col min="755" max="755" width="12.42578125" style="1" customWidth="1"/>
    <col min="756" max="759" width="0" style="1" hidden="1" customWidth="1"/>
    <col min="760" max="760" width="13.42578125" style="1" customWidth="1"/>
    <col min="761" max="764" width="0" style="1" hidden="1" customWidth="1"/>
    <col min="765" max="765" width="11.5703125" style="1" customWidth="1"/>
    <col min="766" max="772" width="0" style="1" hidden="1" customWidth="1"/>
    <col min="773" max="773" width="13.140625" style="1" customWidth="1"/>
    <col min="774" max="774" width="13.28515625" style="1" customWidth="1"/>
    <col min="775" max="780" width="9.140625" style="1" customWidth="1"/>
    <col min="781" max="997" width="9.140625" style="1"/>
    <col min="998" max="998" width="4.5703125" style="1" customWidth="1"/>
    <col min="999" max="999" width="33.140625" style="1" customWidth="1"/>
    <col min="1000" max="1001" width="0" style="1" hidden="1" customWidth="1"/>
    <col min="1002" max="1002" width="12" style="1" customWidth="1"/>
    <col min="1003" max="1003" width="9.28515625" style="1" customWidth="1"/>
    <col min="1004" max="1004" width="12.5703125" style="1" customWidth="1"/>
    <col min="1005" max="1006" width="9.7109375" style="1" customWidth="1"/>
    <col min="1007" max="1010" width="0" style="1" hidden="1" customWidth="1"/>
    <col min="1011" max="1011" width="12.42578125" style="1" customWidth="1"/>
    <col min="1012" max="1015" width="0" style="1" hidden="1" customWidth="1"/>
    <col min="1016" max="1016" width="13.42578125" style="1" customWidth="1"/>
    <col min="1017" max="1020" width="0" style="1" hidden="1" customWidth="1"/>
    <col min="1021" max="1021" width="11.5703125" style="1" customWidth="1"/>
    <col min="1022" max="1028" width="0" style="1" hidden="1" customWidth="1"/>
    <col min="1029" max="1029" width="13.140625" style="1" customWidth="1"/>
    <col min="1030" max="1030" width="13.28515625" style="1" customWidth="1"/>
    <col min="1031" max="1036" width="9.140625" style="1" customWidth="1"/>
    <col min="1037" max="1253" width="9.140625" style="1"/>
    <col min="1254" max="1254" width="4.5703125" style="1" customWidth="1"/>
    <col min="1255" max="1255" width="33.140625" style="1" customWidth="1"/>
    <col min="1256" max="1257" width="0" style="1" hidden="1" customWidth="1"/>
    <col min="1258" max="1258" width="12" style="1" customWidth="1"/>
    <col min="1259" max="1259" width="9.28515625" style="1" customWidth="1"/>
    <col min="1260" max="1260" width="12.5703125" style="1" customWidth="1"/>
    <col min="1261" max="1262" width="9.7109375" style="1" customWidth="1"/>
    <col min="1263" max="1266" width="0" style="1" hidden="1" customWidth="1"/>
    <col min="1267" max="1267" width="12.42578125" style="1" customWidth="1"/>
    <col min="1268" max="1271" width="0" style="1" hidden="1" customWidth="1"/>
    <col min="1272" max="1272" width="13.42578125" style="1" customWidth="1"/>
    <col min="1273" max="1276" width="0" style="1" hidden="1" customWidth="1"/>
    <col min="1277" max="1277" width="11.5703125" style="1" customWidth="1"/>
    <col min="1278" max="1284" width="0" style="1" hidden="1" customWidth="1"/>
    <col min="1285" max="1285" width="13.140625" style="1" customWidth="1"/>
    <col min="1286" max="1286" width="13.28515625" style="1" customWidth="1"/>
    <col min="1287" max="1292" width="9.140625" style="1" customWidth="1"/>
    <col min="1293" max="1509" width="9.140625" style="1"/>
    <col min="1510" max="1510" width="4.5703125" style="1" customWidth="1"/>
    <col min="1511" max="1511" width="33.140625" style="1" customWidth="1"/>
    <col min="1512" max="1513" width="0" style="1" hidden="1" customWidth="1"/>
    <col min="1514" max="1514" width="12" style="1" customWidth="1"/>
    <col min="1515" max="1515" width="9.28515625" style="1" customWidth="1"/>
    <col min="1516" max="1516" width="12.5703125" style="1" customWidth="1"/>
    <col min="1517" max="1518" width="9.7109375" style="1" customWidth="1"/>
    <col min="1519" max="1522" width="0" style="1" hidden="1" customWidth="1"/>
    <col min="1523" max="1523" width="12.42578125" style="1" customWidth="1"/>
    <col min="1524" max="1527" width="0" style="1" hidden="1" customWidth="1"/>
    <col min="1528" max="1528" width="13.42578125" style="1" customWidth="1"/>
    <col min="1529" max="1532" width="0" style="1" hidden="1" customWidth="1"/>
    <col min="1533" max="1533" width="11.5703125" style="1" customWidth="1"/>
    <col min="1534" max="1540" width="0" style="1" hidden="1" customWidth="1"/>
    <col min="1541" max="1541" width="13.140625" style="1" customWidth="1"/>
    <col min="1542" max="1542" width="13.28515625" style="1" customWidth="1"/>
    <col min="1543" max="1548" width="9.140625" style="1" customWidth="1"/>
    <col min="1549" max="1765" width="9.140625" style="1"/>
    <col min="1766" max="1766" width="4.5703125" style="1" customWidth="1"/>
    <col min="1767" max="1767" width="33.140625" style="1" customWidth="1"/>
    <col min="1768" max="1769" width="0" style="1" hidden="1" customWidth="1"/>
    <col min="1770" max="1770" width="12" style="1" customWidth="1"/>
    <col min="1771" max="1771" width="9.28515625" style="1" customWidth="1"/>
    <col min="1772" max="1772" width="12.5703125" style="1" customWidth="1"/>
    <col min="1773" max="1774" width="9.7109375" style="1" customWidth="1"/>
    <col min="1775" max="1778" width="0" style="1" hidden="1" customWidth="1"/>
    <col min="1779" max="1779" width="12.42578125" style="1" customWidth="1"/>
    <col min="1780" max="1783" width="0" style="1" hidden="1" customWidth="1"/>
    <col min="1784" max="1784" width="13.42578125" style="1" customWidth="1"/>
    <col min="1785" max="1788" width="0" style="1" hidden="1" customWidth="1"/>
    <col min="1789" max="1789" width="11.5703125" style="1" customWidth="1"/>
    <col min="1790" max="1796" width="0" style="1" hidden="1" customWidth="1"/>
    <col min="1797" max="1797" width="13.140625" style="1" customWidth="1"/>
    <col min="1798" max="1798" width="13.28515625" style="1" customWidth="1"/>
    <col min="1799" max="1804" width="9.140625" style="1" customWidth="1"/>
    <col min="1805" max="2021" width="9.140625" style="1"/>
    <col min="2022" max="2022" width="4.5703125" style="1" customWidth="1"/>
    <col min="2023" max="2023" width="33.140625" style="1" customWidth="1"/>
    <col min="2024" max="2025" width="0" style="1" hidden="1" customWidth="1"/>
    <col min="2026" max="2026" width="12" style="1" customWidth="1"/>
    <col min="2027" max="2027" width="9.28515625" style="1" customWidth="1"/>
    <col min="2028" max="2028" width="12.5703125" style="1" customWidth="1"/>
    <col min="2029" max="2030" width="9.7109375" style="1" customWidth="1"/>
    <col min="2031" max="2034" width="0" style="1" hidden="1" customWidth="1"/>
    <col min="2035" max="2035" width="12.42578125" style="1" customWidth="1"/>
    <col min="2036" max="2039" width="0" style="1" hidden="1" customWidth="1"/>
    <col min="2040" max="2040" width="13.42578125" style="1" customWidth="1"/>
    <col min="2041" max="2044" width="0" style="1" hidden="1" customWidth="1"/>
    <col min="2045" max="2045" width="11.5703125" style="1" customWidth="1"/>
    <col min="2046" max="2052" width="0" style="1" hidden="1" customWidth="1"/>
    <col min="2053" max="2053" width="13.140625" style="1" customWidth="1"/>
    <col min="2054" max="2054" width="13.28515625" style="1" customWidth="1"/>
    <col min="2055" max="2060" width="9.140625" style="1" customWidth="1"/>
    <col min="2061" max="2277" width="9.140625" style="1"/>
    <col min="2278" max="2278" width="4.5703125" style="1" customWidth="1"/>
    <col min="2279" max="2279" width="33.140625" style="1" customWidth="1"/>
    <col min="2280" max="2281" width="0" style="1" hidden="1" customWidth="1"/>
    <col min="2282" max="2282" width="12" style="1" customWidth="1"/>
    <col min="2283" max="2283" width="9.28515625" style="1" customWidth="1"/>
    <col min="2284" max="2284" width="12.5703125" style="1" customWidth="1"/>
    <col min="2285" max="2286" width="9.7109375" style="1" customWidth="1"/>
    <col min="2287" max="2290" width="0" style="1" hidden="1" customWidth="1"/>
    <col min="2291" max="2291" width="12.42578125" style="1" customWidth="1"/>
    <col min="2292" max="2295" width="0" style="1" hidden="1" customWidth="1"/>
    <col min="2296" max="2296" width="13.42578125" style="1" customWidth="1"/>
    <col min="2297" max="2300" width="0" style="1" hidden="1" customWidth="1"/>
    <col min="2301" max="2301" width="11.5703125" style="1" customWidth="1"/>
    <col min="2302" max="2308" width="0" style="1" hidden="1" customWidth="1"/>
    <col min="2309" max="2309" width="13.140625" style="1" customWidth="1"/>
    <col min="2310" max="2310" width="13.28515625" style="1" customWidth="1"/>
    <col min="2311" max="2316" width="9.140625" style="1" customWidth="1"/>
    <col min="2317" max="2533" width="9.140625" style="1"/>
    <col min="2534" max="2534" width="4.5703125" style="1" customWidth="1"/>
    <col min="2535" max="2535" width="33.140625" style="1" customWidth="1"/>
    <col min="2536" max="2537" width="0" style="1" hidden="1" customWidth="1"/>
    <col min="2538" max="2538" width="12" style="1" customWidth="1"/>
    <col min="2539" max="2539" width="9.28515625" style="1" customWidth="1"/>
    <col min="2540" max="2540" width="12.5703125" style="1" customWidth="1"/>
    <col min="2541" max="2542" width="9.7109375" style="1" customWidth="1"/>
    <col min="2543" max="2546" width="0" style="1" hidden="1" customWidth="1"/>
    <col min="2547" max="2547" width="12.42578125" style="1" customWidth="1"/>
    <col min="2548" max="2551" width="0" style="1" hidden="1" customWidth="1"/>
    <col min="2552" max="2552" width="13.42578125" style="1" customWidth="1"/>
    <col min="2553" max="2556" width="0" style="1" hidden="1" customWidth="1"/>
    <col min="2557" max="2557" width="11.5703125" style="1" customWidth="1"/>
    <col min="2558" max="2564" width="0" style="1" hidden="1" customWidth="1"/>
    <col min="2565" max="2565" width="13.140625" style="1" customWidth="1"/>
    <col min="2566" max="2566" width="13.28515625" style="1" customWidth="1"/>
    <col min="2567" max="2572" width="9.140625" style="1" customWidth="1"/>
    <col min="2573" max="2789" width="9.140625" style="1"/>
    <col min="2790" max="2790" width="4.5703125" style="1" customWidth="1"/>
    <col min="2791" max="2791" width="33.140625" style="1" customWidth="1"/>
    <col min="2792" max="2793" width="0" style="1" hidden="1" customWidth="1"/>
    <col min="2794" max="2794" width="12" style="1" customWidth="1"/>
    <col min="2795" max="2795" width="9.28515625" style="1" customWidth="1"/>
    <col min="2796" max="2796" width="12.5703125" style="1" customWidth="1"/>
    <col min="2797" max="2798" width="9.7109375" style="1" customWidth="1"/>
    <col min="2799" max="2802" width="0" style="1" hidden="1" customWidth="1"/>
    <col min="2803" max="2803" width="12.42578125" style="1" customWidth="1"/>
    <col min="2804" max="2807" width="0" style="1" hidden="1" customWidth="1"/>
    <col min="2808" max="2808" width="13.42578125" style="1" customWidth="1"/>
    <col min="2809" max="2812" width="0" style="1" hidden="1" customWidth="1"/>
    <col min="2813" max="2813" width="11.5703125" style="1" customWidth="1"/>
    <col min="2814" max="2820" width="0" style="1" hidden="1" customWidth="1"/>
    <col min="2821" max="2821" width="13.140625" style="1" customWidth="1"/>
    <col min="2822" max="2822" width="13.28515625" style="1" customWidth="1"/>
    <col min="2823" max="2828" width="9.140625" style="1" customWidth="1"/>
    <col min="2829" max="3045" width="9.140625" style="1"/>
    <col min="3046" max="3046" width="4.5703125" style="1" customWidth="1"/>
    <col min="3047" max="3047" width="33.140625" style="1" customWidth="1"/>
    <col min="3048" max="3049" width="0" style="1" hidden="1" customWidth="1"/>
    <col min="3050" max="3050" width="12" style="1" customWidth="1"/>
    <col min="3051" max="3051" width="9.28515625" style="1" customWidth="1"/>
    <col min="3052" max="3052" width="12.5703125" style="1" customWidth="1"/>
    <col min="3053" max="3054" width="9.7109375" style="1" customWidth="1"/>
    <col min="3055" max="3058" width="0" style="1" hidden="1" customWidth="1"/>
    <col min="3059" max="3059" width="12.42578125" style="1" customWidth="1"/>
    <col min="3060" max="3063" width="0" style="1" hidden="1" customWidth="1"/>
    <col min="3064" max="3064" width="13.42578125" style="1" customWidth="1"/>
    <col min="3065" max="3068" width="0" style="1" hidden="1" customWidth="1"/>
    <col min="3069" max="3069" width="11.5703125" style="1" customWidth="1"/>
    <col min="3070" max="3076" width="0" style="1" hidden="1" customWidth="1"/>
    <col min="3077" max="3077" width="13.140625" style="1" customWidth="1"/>
    <col min="3078" max="3078" width="13.28515625" style="1" customWidth="1"/>
    <col min="3079" max="3084" width="9.140625" style="1" customWidth="1"/>
    <col min="3085" max="3301" width="9.140625" style="1"/>
    <col min="3302" max="3302" width="4.5703125" style="1" customWidth="1"/>
    <col min="3303" max="3303" width="33.140625" style="1" customWidth="1"/>
    <col min="3304" max="3305" width="0" style="1" hidden="1" customWidth="1"/>
    <col min="3306" max="3306" width="12" style="1" customWidth="1"/>
    <col min="3307" max="3307" width="9.28515625" style="1" customWidth="1"/>
    <col min="3308" max="3308" width="12.5703125" style="1" customWidth="1"/>
    <col min="3309" max="3310" width="9.7109375" style="1" customWidth="1"/>
    <col min="3311" max="3314" width="0" style="1" hidden="1" customWidth="1"/>
    <col min="3315" max="3315" width="12.42578125" style="1" customWidth="1"/>
    <col min="3316" max="3319" width="0" style="1" hidden="1" customWidth="1"/>
    <col min="3320" max="3320" width="13.42578125" style="1" customWidth="1"/>
    <col min="3321" max="3324" width="0" style="1" hidden="1" customWidth="1"/>
    <col min="3325" max="3325" width="11.5703125" style="1" customWidth="1"/>
    <col min="3326" max="3332" width="0" style="1" hidden="1" customWidth="1"/>
    <col min="3333" max="3333" width="13.140625" style="1" customWidth="1"/>
    <col min="3334" max="3334" width="13.28515625" style="1" customWidth="1"/>
    <col min="3335" max="3340" width="9.140625" style="1" customWidth="1"/>
    <col min="3341" max="3557" width="9.140625" style="1"/>
    <col min="3558" max="3558" width="4.5703125" style="1" customWidth="1"/>
    <col min="3559" max="3559" width="33.140625" style="1" customWidth="1"/>
    <col min="3560" max="3561" width="0" style="1" hidden="1" customWidth="1"/>
    <col min="3562" max="3562" width="12" style="1" customWidth="1"/>
    <col min="3563" max="3563" width="9.28515625" style="1" customWidth="1"/>
    <col min="3564" max="3564" width="12.5703125" style="1" customWidth="1"/>
    <col min="3565" max="3566" width="9.7109375" style="1" customWidth="1"/>
    <col min="3567" max="3570" width="0" style="1" hidden="1" customWidth="1"/>
    <col min="3571" max="3571" width="12.42578125" style="1" customWidth="1"/>
    <col min="3572" max="3575" width="0" style="1" hidden="1" customWidth="1"/>
    <col min="3576" max="3576" width="13.42578125" style="1" customWidth="1"/>
    <col min="3577" max="3580" width="0" style="1" hidden="1" customWidth="1"/>
    <col min="3581" max="3581" width="11.5703125" style="1" customWidth="1"/>
    <col min="3582" max="3588" width="0" style="1" hidden="1" customWidth="1"/>
    <col min="3589" max="3589" width="13.140625" style="1" customWidth="1"/>
    <col min="3590" max="3590" width="13.28515625" style="1" customWidth="1"/>
    <col min="3591" max="3596" width="9.140625" style="1" customWidth="1"/>
    <col min="3597" max="3813" width="9.140625" style="1"/>
    <col min="3814" max="3814" width="4.5703125" style="1" customWidth="1"/>
    <col min="3815" max="3815" width="33.140625" style="1" customWidth="1"/>
    <col min="3816" max="3817" width="0" style="1" hidden="1" customWidth="1"/>
    <col min="3818" max="3818" width="12" style="1" customWidth="1"/>
    <col min="3819" max="3819" width="9.28515625" style="1" customWidth="1"/>
    <col min="3820" max="3820" width="12.5703125" style="1" customWidth="1"/>
    <col min="3821" max="3822" width="9.7109375" style="1" customWidth="1"/>
    <col min="3823" max="3826" width="0" style="1" hidden="1" customWidth="1"/>
    <col min="3827" max="3827" width="12.42578125" style="1" customWidth="1"/>
    <col min="3828" max="3831" width="0" style="1" hidden="1" customWidth="1"/>
    <col min="3832" max="3832" width="13.42578125" style="1" customWidth="1"/>
    <col min="3833" max="3836" width="0" style="1" hidden="1" customWidth="1"/>
    <col min="3837" max="3837" width="11.5703125" style="1" customWidth="1"/>
    <col min="3838" max="3844" width="0" style="1" hidden="1" customWidth="1"/>
    <col min="3845" max="3845" width="13.140625" style="1" customWidth="1"/>
    <col min="3846" max="3846" width="13.28515625" style="1" customWidth="1"/>
    <col min="3847" max="3852" width="9.140625" style="1" customWidth="1"/>
    <col min="3853" max="4069" width="9.140625" style="1"/>
    <col min="4070" max="4070" width="4.5703125" style="1" customWidth="1"/>
    <col min="4071" max="4071" width="33.140625" style="1" customWidth="1"/>
    <col min="4072" max="4073" width="0" style="1" hidden="1" customWidth="1"/>
    <col min="4074" max="4074" width="12" style="1" customWidth="1"/>
    <col min="4075" max="4075" width="9.28515625" style="1" customWidth="1"/>
    <col min="4076" max="4076" width="12.5703125" style="1" customWidth="1"/>
    <col min="4077" max="4078" width="9.7109375" style="1" customWidth="1"/>
    <col min="4079" max="4082" width="0" style="1" hidden="1" customWidth="1"/>
    <col min="4083" max="4083" width="12.42578125" style="1" customWidth="1"/>
    <col min="4084" max="4087" width="0" style="1" hidden="1" customWidth="1"/>
    <col min="4088" max="4088" width="13.42578125" style="1" customWidth="1"/>
    <col min="4089" max="4092" width="0" style="1" hidden="1" customWidth="1"/>
    <col min="4093" max="4093" width="11.5703125" style="1" customWidth="1"/>
    <col min="4094" max="4100" width="0" style="1" hidden="1" customWidth="1"/>
    <col min="4101" max="4101" width="13.140625" style="1" customWidth="1"/>
    <col min="4102" max="4102" width="13.28515625" style="1" customWidth="1"/>
    <col min="4103" max="4108" width="9.140625" style="1" customWidth="1"/>
    <col min="4109" max="4325" width="9.140625" style="1"/>
    <col min="4326" max="4326" width="4.5703125" style="1" customWidth="1"/>
    <col min="4327" max="4327" width="33.140625" style="1" customWidth="1"/>
    <col min="4328" max="4329" width="0" style="1" hidden="1" customWidth="1"/>
    <col min="4330" max="4330" width="12" style="1" customWidth="1"/>
    <col min="4331" max="4331" width="9.28515625" style="1" customWidth="1"/>
    <col min="4332" max="4332" width="12.5703125" style="1" customWidth="1"/>
    <col min="4333" max="4334" width="9.7109375" style="1" customWidth="1"/>
    <col min="4335" max="4338" width="0" style="1" hidden="1" customWidth="1"/>
    <col min="4339" max="4339" width="12.42578125" style="1" customWidth="1"/>
    <col min="4340" max="4343" width="0" style="1" hidden="1" customWidth="1"/>
    <col min="4344" max="4344" width="13.42578125" style="1" customWidth="1"/>
    <col min="4345" max="4348" width="0" style="1" hidden="1" customWidth="1"/>
    <col min="4349" max="4349" width="11.5703125" style="1" customWidth="1"/>
    <col min="4350" max="4356" width="0" style="1" hidden="1" customWidth="1"/>
    <col min="4357" max="4357" width="13.140625" style="1" customWidth="1"/>
    <col min="4358" max="4358" width="13.28515625" style="1" customWidth="1"/>
    <col min="4359" max="4364" width="9.140625" style="1" customWidth="1"/>
    <col min="4365" max="4581" width="9.140625" style="1"/>
    <col min="4582" max="4582" width="4.5703125" style="1" customWidth="1"/>
    <col min="4583" max="4583" width="33.140625" style="1" customWidth="1"/>
    <col min="4584" max="4585" width="0" style="1" hidden="1" customWidth="1"/>
    <col min="4586" max="4586" width="12" style="1" customWidth="1"/>
    <col min="4587" max="4587" width="9.28515625" style="1" customWidth="1"/>
    <col min="4588" max="4588" width="12.5703125" style="1" customWidth="1"/>
    <col min="4589" max="4590" width="9.7109375" style="1" customWidth="1"/>
    <col min="4591" max="4594" width="0" style="1" hidden="1" customWidth="1"/>
    <col min="4595" max="4595" width="12.42578125" style="1" customWidth="1"/>
    <col min="4596" max="4599" width="0" style="1" hidden="1" customWidth="1"/>
    <col min="4600" max="4600" width="13.42578125" style="1" customWidth="1"/>
    <col min="4601" max="4604" width="0" style="1" hidden="1" customWidth="1"/>
    <col min="4605" max="4605" width="11.5703125" style="1" customWidth="1"/>
    <col min="4606" max="4612" width="0" style="1" hidden="1" customWidth="1"/>
    <col min="4613" max="4613" width="13.140625" style="1" customWidth="1"/>
    <col min="4614" max="4614" width="13.28515625" style="1" customWidth="1"/>
    <col min="4615" max="4620" width="9.140625" style="1" customWidth="1"/>
    <col min="4621" max="4837" width="9.140625" style="1"/>
    <col min="4838" max="4838" width="4.5703125" style="1" customWidth="1"/>
    <col min="4839" max="4839" width="33.140625" style="1" customWidth="1"/>
    <col min="4840" max="4841" width="0" style="1" hidden="1" customWidth="1"/>
    <col min="4842" max="4842" width="12" style="1" customWidth="1"/>
    <col min="4843" max="4843" width="9.28515625" style="1" customWidth="1"/>
    <col min="4844" max="4844" width="12.5703125" style="1" customWidth="1"/>
    <col min="4845" max="4846" width="9.7109375" style="1" customWidth="1"/>
    <col min="4847" max="4850" width="0" style="1" hidden="1" customWidth="1"/>
    <col min="4851" max="4851" width="12.42578125" style="1" customWidth="1"/>
    <col min="4852" max="4855" width="0" style="1" hidden="1" customWidth="1"/>
    <col min="4856" max="4856" width="13.42578125" style="1" customWidth="1"/>
    <col min="4857" max="4860" width="0" style="1" hidden="1" customWidth="1"/>
    <col min="4861" max="4861" width="11.5703125" style="1" customWidth="1"/>
    <col min="4862" max="4868" width="0" style="1" hidden="1" customWidth="1"/>
    <col min="4869" max="4869" width="13.140625" style="1" customWidth="1"/>
    <col min="4870" max="4870" width="13.28515625" style="1" customWidth="1"/>
    <col min="4871" max="4876" width="9.140625" style="1" customWidth="1"/>
    <col min="4877" max="5093" width="9.140625" style="1"/>
    <col min="5094" max="5094" width="4.5703125" style="1" customWidth="1"/>
    <col min="5095" max="5095" width="33.140625" style="1" customWidth="1"/>
    <col min="5096" max="5097" width="0" style="1" hidden="1" customWidth="1"/>
    <col min="5098" max="5098" width="12" style="1" customWidth="1"/>
    <col min="5099" max="5099" width="9.28515625" style="1" customWidth="1"/>
    <col min="5100" max="5100" width="12.5703125" style="1" customWidth="1"/>
    <col min="5101" max="5102" width="9.7109375" style="1" customWidth="1"/>
    <col min="5103" max="5106" width="0" style="1" hidden="1" customWidth="1"/>
    <col min="5107" max="5107" width="12.42578125" style="1" customWidth="1"/>
    <col min="5108" max="5111" width="0" style="1" hidden="1" customWidth="1"/>
    <col min="5112" max="5112" width="13.42578125" style="1" customWidth="1"/>
    <col min="5113" max="5116" width="0" style="1" hidden="1" customWidth="1"/>
    <col min="5117" max="5117" width="11.5703125" style="1" customWidth="1"/>
    <col min="5118" max="5124" width="0" style="1" hidden="1" customWidth="1"/>
    <col min="5125" max="5125" width="13.140625" style="1" customWidth="1"/>
    <col min="5126" max="5126" width="13.28515625" style="1" customWidth="1"/>
    <col min="5127" max="5132" width="9.140625" style="1" customWidth="1"/>
    <col min="5133" max="5349" width="9.140625" style="1"/>
    <col min="5350" max="5350" width="4.5703125" style="1" customWidth="1"/>
    <col min="5351" max="5351" width="33.140625" style="1" customWidth="1"/>
    <col min="5352" max="5353" width="0" style="1" hidden="1" customWidth="1"/>
    <col min="5354" max="5354" width="12" style="1" customWidth="1"/>
    <col min="5355" max="5355" width="9.28515625" style="1" customWidth="1"/>
    <col min="5356" max="5356" width="12.5703125" style="1" customWidth="1"/>
    <col min="5357" max="5358" width="9.7109375" style="1" customWidth="1"/>
    <col min="5359" max="5362" width="0" style="1" hidden="1" customWidth="1"/>
    <col min="5363" max="5363" width="12.42578125" style="1" customWidth="1"/>
    <col min="5364" max="5367" width="0" style="1" hidden="1" customWidth="1"/>
    <col min="5368" max="5368" width="13.42578125" style="1" customWidth="1"/>
    <col min="5369" max="5372" width="0" style="1" hidden="1" customWidth="1"/>
    <col min="5373" max="5373" width="11.5703125" style="1" customWidth="1"/>
    <col min="5374" max="5380" width="0" style="1" hidden="1" customWidth="1"/>
    <col min="5381" max="5381" width="13.140625" style="1" customWidth="1"/>
    <col min="5382" max="5382" width="13.28515625" style="1" customWidth="1"/>
    <col min="5383" max="5388" width="9.140625" style="1" customWidth="1"/>
    <col min="5389" max="5605" width="9.140625" style="1"/>
    <col min="5606" max="5606" width="4.5703125" style="1" customWidth="1"/>
    <col min="5607" max="5607" width="33.140625" style="1" customWidth="1"/>
    <col min="5608" max="5609" width="0" style="1" hidden="1" customWidth="1"/>
    <col min="5610" max="5610" width="12" style="1" customWidth="1"/>
    <col min="5611" max="5611" width="9.28515625" style="1" customWidth="1"/>
    <col min="5612" max="5612" width="12.5703125" style="1" customWidth="1"/>
    <col min="5613" max="5614" width="9.7109375" style="1" customWidth="1"/>
    <col min="5615" max="5618" width="0" style="1" hidden="1" customWidth="1"/>
    <col min="5619" max="5619" width="12.42578125" style="1" customWidth="1"/>
    <col min="5620" max="5623" width="0" style="1" hidden="1" customWidth="1"/>
    <col min="5624" max="5624" width="13.42578125" style="1" customWidth="1"/>
    <col min="5625" max="5628" width="0" style="1" hidden="1" customWidth="1"/>
    <col min="5629" max="5629" width="11.5703125" style="1" customWidth="1"/>
    <col min="5630" max="5636" width="0" style="1" hidden="1" customWidth="1"/>
    <col min="5637" max="5637" width="13.140625" style="1" customWidth="1"/>
    <col min="5638" max="5638" width="13.28515625" style="1" customWidth="1"/>
    <col min="5639" max="5644" width="9.140625" style="1" customWidth="1"/>
    <col min="5645" max="5861" width="9.140625" style="1"/>
    <col min="5862" max="5862" width="4.5703125" style="1" customWidth="1"/>
    <col min="5863" max="5863" width="33.140625" style="1" customWidth="1"/>
    <col min="5864" max="5865" width="0" style="1" hidden="1" customWidth="1"/>
    <col min="5866" max="5866" width="12" style="1" customWidth="1"/>
    <col min="5867" max="5867" width="9.28515625" style="1" customWidth="1"/>
    <col min="5868" max="5868" width="12.5703125" style="1" customWidth="1"/>
    <col min="5869" max="5870" width="9.7109375" style="1" customWidth="1"/>
    <col min="5871" max="5874" width="0" style="1" hidden="1" customWidth="1"/>
    <col min="5875" max="5875" width="12.42578125" style="1" customWidth="1"/>
    <col min="5876" max="5879" width="0" style="1" hidden="1" customWidth="1"/>
    <col min="5880" max="5880" width="13.42578125" style="1" customWidth="1"/>
    <col min="5881" max="5884" width="0" style="1" hidden="1" customWidth="1"/>
    <col min="5885" max="5885" width="11.5703125" style="1" customWidth="1"/>
    <col min="5886" max="5892" width="0" style="1" hidden="1" customWidth="1"/>
    <col min="5893" max="5893" width="13.140625" style="1" customWidth="1"/>
    <col min="5894" max="5894" width="13.28515625" style="1" customWidth="1"/>
    <col min="5895" max="5900" width="9.140625" style="1" customWidth="1"/>
    <col min="5901" max="6117" width="9.140625" style="1"/>
    <col min="6118" max="6118" width="4.5703125" style="1" customWidth="1"/>
    <col min="6119" max="6119" width="33.140625" style="1" customWidth="1"/>
    <col min="6120" max="6121" width="0" style="1" hidden="1" customWidth="1"/>
    <col min="6122" max="6122" width="12" style="1" customWidth="1"/>
    <col min="6123" max="6123" width="9.28515625" style="1" customWidth="1"/>
    <col min="6124" max="6124" width="12.5703125" style="1" customWidth="1"/>
    <col min="6125" max="6126" width="9.7109375" style="1" customWidth="1"/>
    <col min="6127" max="6130" width="0" style="1" hidden="1" customWidth="1"/>
    <col min="6131" max="6131" width="12.42578125" style="1" customWidth="1"/>
    <col min="6132" max="6135" width="0" style="1" hidden="1" customWidth="1"/>
    <col min="6136" max="6136" width="13.42578125" style="1" customWidth="1"/>
    <col min="6137" max="6140" width="0" style="1" hidden="1" customWidth="1"/>
    <col min="6141" max="6141" width="11.5703125" style="1" customWidth="1"/>
    <col min="6142" max="6148" width="0" style="1" hidden="1" customWidth="1"/>
    <col min="6149" max="6149" width="13.140625" style="1" customWidth="1"/>
    <col min="6150" max="6150" width="13.28515625" style="1" customWidth="1"/>
    <col min="6151" max="6156" width="9.140625" style="1" customWidth="1"/>
    <col min="6157" max="6373" width="9.140625" style="1"/>
    <col min="6374" max="6374" width="4.5703125" style="1" customWidth="1"/>
    <col min="6375" max="6375" width="33.140625" style="1" customWidth="1"/>
    <col min="6376" max="6377" width="0" style="1" hidden="1" customWidth="1"/>
    <col min="6378" max="6378" width="12" style="1" customWidth="1"/>
    <col min="6379" max="6379" width="9.28515625" style="1" customWidth="1"/>
    <col min="6380" max="6380" width="12.5703125" style="1" customWidth="1"/>
    <col min="6381" max="6382" width="9.7109375" style="1" customWidth="1"/>
    <col min="6383" max="6386" width="0" style="1" hidden="1" customWidth="1"/>
    <col min="6387" max="6387" width="12.42578125" style="1" customWidth="1"/>
    <col min="6388" max="6391" width="0" style="1" hidden="1" customWidth="1"/>
    <col min="6392" max="6392" width="13.42578125" style="1" customWidth="1"/>
    <col min="6393" max="6396" width="0" style="1" hidden="1" customWidth="1"/>
    <col min="6397" max="6397" width="11.5703125" style="1" customWidth="1"/>
    <col min="6398" max="6404" width="0" style="1" hidden="1" customWidth="1"/>
    <col min="6405" max="6405" width="13.140625" style="1" customWidth="1"/>
    <col min="6406" max="6406" width="13.28515625" style="1" customWidth="1"/>
    <col min="6407" max="6412" width="9.140625" style="1" customWidth="1"/>
    <col min="6413" max="6629" width="9.140625" style="1"/>
    <col min="6630" max="6630" width="4.5703125" style="1" customWidth="1"/>
    <col min="6631" max="6631" width="33.140625" style="1" customWidth="1"/>
    <col min="6632" max="6633" width="0" style="1" hidden="1" customWidth="1"/>
    <col min="6634" max="6634" width="12" style="1" customWidth="1"/>
    <col min="6635" max="6635" width="9.28515625" style="1" customWidth="1"/>
    <col min="6636" max="6636" width="12.5703125" style="1" customWidth="1"/>
    <col min="6637" max="6638" width="9.7109375" style="1" customWidth="1"/>
    <col min="6639" max="6642" width="0" style="1" hidden="1" customWidth="1"/>
    <col min="6643" max="6643" width="12.42578125" style="1" customWidth="1"/>
    <col min="6644" max="6647" width="0" style="1" hidden="1" customWidth="1"/>
    <col min="6648" max="6648" width="13.42578125" style="1" customWidth="1"/>
    <col min="6649" max="6652" width="0" style="1" hidden="1" customWidth="1"/>
    <col min="6653" max="6653" width="11.5703125" style="1" customWidth="1"/>
    <col min="6654" max="6660" width="0" style="1" hidden="1" customWidth="1"/>
    <col min="6661" max="6661" width="13.140625" style="1" customWidth="1"/>
    <col min="6662" max="6662" width="13.28515625" style="1" customWidth="1"/>
    <col min="6663" max="6668" width="9.140625" style="1" customWidth="1"/>
    <col min="6669" max="6885" width="9.140625" style="1"/>
    <col min="6886" max="6886" width="4.5703125" style="1" customWidth="1"/>
    <col min="6887" max="6887" width="33.140625" style="1" customWidth="1"/>
    <col min="6888" max="6889" width="0" style="1" hidden="1" customWidth="1"/>
    <col min="6890" max="6890" width="12" style="1" customWidth="1"/>
    <col min="6891" max="6891" width="9.28515625" style="1" customWidth="1"/>
    <col min="6892" max="6892" width="12.5703125" style="1" customWidth="1"/>
    <col min="6893" max="6894" width="9.7109375" style="1" customWidth="1"/>
    <col min="6895" max="6898" width="0" style="1" hidden="1" customWidth="1"/>
    <col min="6899" max="6899" width="12.42578125" style="1" customWidth="1"/>
    <col min="6900" max="6903" width="0" style="1" hidden="1" customWidth="1"/>
    <col min="6904" max="6904" width="13.42578125" style="1" customWidth="1"/>
    <col min="6905" max="6908" width="0" style="1" hidden="1" customWidth="1"/>
    <col min="6909" max="6909" width="11.5703125" style="1" customWidth="1"/>
    <col min="6910" max="6916" width="0" style="1" hidden="1" customWidth="1"/>
    <col min="6917" max="6917" width="13.140625" style="1" customWidth="1"/>
    <col min="6918" max="6918" width="13.28515625" style="1" customWidth="1"/>
    <col min="6919" max="6924" width="9.140625" style="1" customWidth="1"/>
    <col min="6925" max="7141" width="9.140625" style="1"/>
    <col min="7142" max="7142" width="4.5703125" style="1" customWidth="1"/>
    <col min="7143" max="7143" width="33.140625" style="1" customWidth="1"/>
    <col min="7144" max="7145" width="0" style="1" hidden="1" customWidth="1"/>
    <col min="7146" max="7146" width="12" style="1" customWidth="1"/>
    <col min="7147" max="7147" width="9.28515625" style="1" customWidth="1"/>
    <col min="7148" max="7148" width="12.5703125" style="1" customWidth="1"/>
    <col min="7149" max="7150" width="9.7109375" style="1" customWidth="1"/>
    <col min="7151" max="7154" width="0" style="1" hidden="1" customWidth="1"/>
    <col min="7155" max="7155" width="12.42578125" style="1" customWidth="1"/>
    <col min="7156" max="7159" width="0" style="1" hidden="1" customWidth="1"/>
    <col min="7160" max="7160" width="13.42578125" style="1" customWidth="1"/>
    <col min="7161" max="7164" width="0" style="1" hidden="1" customWidth="1"/>
    <col min="7165" max="7165" width="11.5703125" style="1" customWidth="1"/>
    <col min="7166" max="7172" width="0" style="1" hidden="1" customWidth="1"/>
    <col min="7173" max="7173" width="13.140625" style="1" customWidth="1"/>
    <col min="7174" max="7174" width="13.28515625" style="1" customWidth="1"/>
    <col min="7175" max="7180" width="9.140625" style="1" customWidth="1"/>
    <col min="7181" max="7397" width="9.140625" style="1"/>
    <col min="7398" max="7398" width="4.5703125" style="1" customWidth="1"/>
    <col min="7399" max="7399" width="33.140625" style="1" customWidth="1"/>
    <col min="7400" max="7401" width="0" style="1" hidden="1" customWidth="1"/>
    <col min="7402" max="7402" width="12" style="1" customWidth="1"/>
    <col min="7403" max="7403" width="9.28515625" style="1" customWidth="1"/>
    <col min="7404" max="7404" width="12.5703125" style="1" customWidth="1"/>
    <col min="7405" max="7406" width="9.7109375" style="1" customWidth="1"/>
    <col min="7407" max="7410" width="0" style="1" hidden="1" customWidth="1"/>
    <col min="7411" max="7411" width="12.42578125" style="1" customWidth="1"/>
    <col min="7412" max="7415" width="0" style="1" hidden="1" customWidth="1"/>
    <col min="7416" max="7416" width="13.42578125" style="1" customWidth="1"/>
    <col min="7417" max="7420" width="0" style="1" hidden="1" customWidth="1"/>
    <col min="7421" max="7421" width="11.5703125" style="1" customWidth="1"/>
    <col min="7422" max="7428" width="0" style="1" hidden="1" customWidth="1"/>
    <col min="7429" max="7429" width="13.140625" style="1" customWidth="1"/>
    <col min="7430" max="7430" width="13.28515625" style="1" customWidth="1"/>
    <col min="7431" max="7436" width="9.140625" style="1" customWidth="1"/>
    <col min="7437" max="7653" width="9.140625" style="1"/>
    <col min="7654" max="7654" width="4.5703125" style="1" customWidth="1"/>
    <col min="7655" max="7655" width="33.140625" style="1" customWidth="1"/>
    <col min="7656" max="7657" width="0" style="1" hidden="1" customWidth="1"/>
    <col min="7658" max="7658" width="12" style="1" customWidth="1"/>
    <col min="7659" max="7659" width="9.28515625" style="1" customWidth="1"/>
    <col min="7660" max="7660" width="12.5703125" style="1" customWidth="1"/>
    <col min="7661" max="7662" width="9.7109375" style="1" customWidth="1"/>
    <col min="7663" max="7666" width="0" style="1" hidden="1" customWidth="1"/>
    <col min="7667" max="7667" width="12.42578125" style="1" customWidth="1"/>
    <col min="7668" max="7671" width="0" style="1" hidden="1" customWidth="1"/>
    <col min="7672" max="7672" width="13.42578125" style="1" customWidth="1"/>
    <col min="7673" max="7676" width="0" style="1" hidden="1" customWidth="1"/>
    <col min="7677" max="7677" width="11.5703125" style="1" customWidth="1"/>
    <col min="7678" max="7684" width="0" style="1" hidden="1" customWidth="1"/>
    <col min="7685" max="7685" width="13.140625" style="1" customWidth="1"/>
    <col min="7686" max="7686" width="13.28515625" style="1" customWidth="1"/>
    <col min="7687" max="7692" width="9.140625" style="1" customWidth="1"/>
    <col min="7693" max="7909" width="9.140625" style="1"/>
    <col min="7910" max="7910" width="4.5703125" style="1" customWidth="1"/>
    <col min="7911" max="7911" width="33.140625" style="1" customWidth="1"/>
    <col min="7912" max="7913" width="0" style="1" hidden="1" customWidth="1"/>
    <col min="7914" max="7914" width="12" style="1" customWidth="1"/>
    <col min="7915" max="7915" width="9.28515625" style="1" customWidth="1"/>
    <col min="7916" max="7916" width="12.5703125" style="1" customWidth="1"/>
    <col min="7917" max="7918" width="9.7109375" style="1" customWidth="1"/>
    <col min="7919" max="7922" width="0" style="1" hidden="1" customWidth="1"/>
    <col min="7923" max="7923" width="12.42578125" style="1" customWidth="1"/>
    <col min="7924" max="7927" width="0" style="1" hidden="1" customWidth="1"/>
    <col min="7928" max="7928" width="13.42578125" style="1" customWidth="1"/>
    <col min="7929" max="7932" width="0" style="1" hidden="1" customWidth="1"/>
    <col min="7933" max="7933" width="11.5703125" style="1" customWidth="1"/>
    <col min="7934" max="7940" width="0" style="1" hidden="1" customWidth="1"/>
    <col min="7941" max="7941" width="13.140625" style="1" customWidth="1"/>
    <col min="7942" max="7942" width="13.28515625" style="1" customWidth="1"/>
    <col min="7943" max="7948" width="9.140625" style="1" customWidth="1"/>
    <col min="7949" max="8165" width="9.140625" style="1"/>
    <col min="8166" max="8166" width="4.5703125" style="1" customWidth="1"/>
    <col min="8167" max="8167" width="33.140625" style="1" customWidth="1"/>
    <col min="8168" max="8169" width="0" style="1" hidden="1" customWidth="1"/>
    <col min="8170" max="8170" width="12" style="1" customWidth="1"/>
    <col min="8171" max="8171" width="9.28515625" style="1" customWidth="1"/>
    <col min="8172" max="8172" width="12.5703125" style="1" customWidth="1"/>
    <col min="8173" max="8174" width="9.7109375" style="1" customWidth="1"/>
    <col min="8175" max="8178" width="0" style="1" hidden="1" customWidth="1"/>
    <col min="8179" max="8179" width="12.42578125" style="1" customWidth="1"/>
    <col min="8180" max="8183" width="0" style="1" hidden="1" customWidth="1"/>
    <col min="8184" max="8184" width="13.42578125" style="1" customWidth="1"/>
    <col min="8185" max="8188" width="0" style="1" hidden="1" customWidth="1"/>
    <col min="8189" max="8189" width="11.5703125" style="1" customWidth="1"/>
    <col min="8190" max="8196" width="0" style="1" hidden="1" customWidth="1"/>
    <col min="8197" max="8197" width="13.140625" style="1" customWidth="1"/>
    <col min="8198" max="8198" width="13.28515625" style="1" customWidth="1"/>
    <col min="8199" max="8204" width="9.140625" style="1" customWidth="1"/>
    <col min="8205" max="8421" width="9.140625" style="1"/>
    <col min="8422" max="8422" width="4.5703125" style="1" customWidth="1"/>
    <col min="8423" max="8423" width="33.140625" style="1" customWidth="1"/>
    <col min="8424" max="8425" width="0" style="1" hidden="1" customWidth="1"/>
    <col min="8426" max="8426" width="12" style="1" customWidth="1"/>
    <col min="8427" max="8427" width="9.28515625" style="1" customWidth="1"/>
    <col min="8428" max="8428" width="12.5703125" style="1" customWidth="1"/>
    <col min="8429" max="8430" width="9.7109375" style="1" customWidth="1"/>
    <col min="8431" max="8434" width="0" style="1" hidden="1" customWidth="1"/>
    <col min="8435" max="8435" width="12.42578125" style="1" customWidth="1"/>
    <col min="8436" max="8439" width="0" style="1" hidden="1" customWidth="1"/>
    <col min="8440" max="8440" width="13.42578125" style="1" customWidth="1"/>
    <col min="8441" max="8444" width="0" style="1" hidden="1" customWidth="1"/>
    <col min="8445" max="8445" width="11.5703125" style="1" customWidth="1"/>
    <col min="8446" max="8452" width="0" style="1" hidden="1" customWidth="1"/>
    <col min="8453" max="8453" width="13.140625" style="1" customWidth="1"/>
    <col min="8454" max="8454" width="13.28515625" style="1" customWidth="1"/>
    <col min="8455" max="8460" width="9.140625" style="1" customWidth="1"/>
    <col min="8461" max="8677" width="9.140625" style="1"/>
    <col min="8678" max="8678" width="4.5703125" style="1" customWidth="1"/>
    <col min="8679" max="8679" width="33.140625" style="1" customWidth="1"/>
    <col min="8680" max="8681" width="0" style="1" hidden="1" customWidth="1"/>
    <col min="8682" max="8682" width="12" style="1" customWidth="1"/>
    <col min="8683" max="8683" width="9.28515625" style="1" customWidth="1"/>
    <col min="8684" max="8684" width="12.5703125" style="1" customWidth="1"/>
    <col min="8685" max="8686" width="9.7109375" style="1" customWidth="1"/>
    <col min="8687" max="8690" width="0" style="1" hidden="1" customWidth="1"/>
    <col min="8691" max="8691" width="12.42578125" style="1" customWidth="1"/>
    <col min="8692" max="8695" width="0" style="1" hidden="1" customWidth="1"/>
    <col min="8696" max="8696" width="13.42578125" style="1" customWidth="1"/>
    <col min="8697" max="8700" width="0" style="1" hidden="1" customWidth="1"/>
    <col min="8701" max="8701" width="11.5703125" style="1" customWidth="1"/>
    <col min="8702" max="8708" width="0" style="1" hidden="1" customWidth="1"/>
    <col min="8709" max="8709" width="13.140625" style="1" customWidth="1"/>
    <col min="8710" max="8710" width="13.28515625" style="1" customWidth="1"/>
    <col min="8711" max="8716" width="9.140625" style="1" customWidth="1"/>
    <col min="8717" max="8933" width="9.140625" style="1"/>
    <col min="8934" max="8934" width="4.5703125" style="1" customWidth="1"/>
    <col min="8935" max="8935" width="33.140625" style="1" customWidth="1"/>
    <col min="8936" max="8937" width="0" style="1" hidden="1" customWidth="1"/>
    <col min="8938" max="8938" width="12" style="1" customWidth="1"/>
    <col min="8939" max="8939" width="9.28515625" style="1" customWidth="1"/>
    <col min="8940" max="8940" width="12.5703125" style="1" customWidth="1"/>
    <col min="8941" max="8942" width="9.7109375" style="1" customWidth="1"/>
    <col min="8943" max="8946" width="0" style="1" hidden="1" customWidth="1"/>
    <col min="8947" max="8947" width="12.42578125" style="1" customWidth="1"/>
    <col min="8948" max="8951" width="0" style="1" hidden="1" customWidth="1"/>
    <col min="8952" max="8952" width="13.42578125" style="1" customWidth="1"/>
    <col min="8953" max="8956" width="0" style="1" hidden="1" customWidth="1"/>
    <col min="8957" max="8957" width="11.5703125" style="1" customWidth="1"/>
    <col min="8958" max="8964" width="0" style="1" hidden="1" customWidth="1"/>
    <col min="8965" max="8965" width="13.140625" style="1" customWidth="1"/>
    <col min="8966" max="8966" width="13.28515625" style="1" customWidth="1"/>
    <col min="8967" max="8972" width="9.140625" style="1" customWidth="1"/>
    <col min="8973" max="9189" width="9.140625" style="1"/>
    <col min="9190" max="9190" width="4.5703125" style="1" customWidth="1"/>
    <col min="9191" max="9191" width="33.140625" style="1" customWidth="1"/>
    <col min="9192" max="9193" width="0" style="1" hidden="1" customWidth="1"/>
    <col min="9194" max="9194" width="12" style="1" customWidth="1"/>
    <col min="9195" max="9195" width="9.28515625" style="1" customWidth="1"/>
    <col min="9196" max="9196" width="12.5703125" style="1" customWidth="1"/>
    <col min="9197" max="9198" width="9.7109375" style="1" customWidth="1"/>
    <col min="9199" max="9202" width="0" style="1" hidden="1" customWidth="1"/>
    <col min="9203" max="9203" width="12.42578125" style="1" customWidth="1"/>
    <col min="9204" max="9207" width="0" style="1" hidden="1" customWidth="1"/>
    <col min="9208" max="9208" width="13.42578125" style="1" customWidth="1"/>
    <col min="9209" max="9212" width="0" style="1" hidden="1" customWidth="1"/>
    <col min="9213" max="9213" width="11.5703125" style="1" customWidth="1"/>
    <col min="9214" max="9220" width="0" style="1" hidden="1" customWidth="1"/>
    <col min="9221" max="9221" width="13.140625" style="1" customWidth="1"/>
    <col min="9222" max="9222" width="13.28515625" style="1" customWidth="1"/>
    <col min="9223" max="9228" width="9.140625" style="1" customWidth="1"/>
    <col min="9229" max="9445" width="9.140625" style="1"/>
    <col min="9446" max="9446" width="4.5703125" style="1" customWidth="1"/>
    <col min="9447" max="9447" width="33.140625" style="1" customWidth="1"/>
    <col min="9448" max="9449" width="0" style="1" hidden="1" customWidth="1"/>
    <col min="9450" max="9450" width="12" style="1" customWidth="1"/>
    <col min="9451" max="9451" width="9.28515625" style="1" customWidth="1"/>
    <col min="9452" max="9452" width="12.5703125" style="1" customWidth="1"/>
    <col min="9453" max="9454" width="9.7109375" style="1" customWidth="1"/>
    <col min="9455" max="9458" width="0" style="1" hidden="1" customWidth="1"/>
    <col min="9459" max="9459" width="12.42578125" style="1" customWidth="1"/>
    <col min="9460" max="9463" width="0" style="1" hidden="1" customWidth="1"/>
    <col min="9464" max="9464" width="13.42578125" style="1" customWidth="1"/>
    <col min="9465" max="9468" width="0" style="1" hidden="1" customWidth="1"/>
    <col min="9469" max="9469" width="11.5703125" style="1" customWidth="1"/>
    <col min="9470" max="9476" width="0" style="1" hidden="1" customWidth="1"/>
    <col min="9477" max="9477" width="13.140625" style="1" customWidth="1"/>
    <col min="9478" max="9478" width="13.28515625" style="1" customWidth="1"/>
    <col min="9479" max="9484" width="9.140625" style="1" customWidth="1"/>
    <col min="9485" max="9701" width="9.140625" style="1"/>
    <col min="9702" max="9702" width="4.5703125" style="1" customWidth="1"/>
    <col min="9703" max="9703" width="33.140625" style="1" customWidth="1"/>
    <col min="9704" max="9705" width="0" style="1" hidden="1" customWidth="1"/>
    <col min="9706" max="9706" width="12" style="1" customWidth="1"/>
    <col min="9707" max="9707" width="9.28515625" style="1" customWidth="1"/>
    <col min="9708" max="9708" width="12.5703125" style="1" customWidth="1"/>
    <col min="9709" max="9710" width="9.7109375" style="1" customWidth="1"/>
    <col min="9711" max="9714" width="0" style="1" hidden="1" customWidth="1"/>
    <col min="9715" max="9715" width="12.42578125" style="1" customWidth="1"/>
    <col min="9716" max="9719" width="0" style="1" hidden="1" customWidth="1"/>
    <col min="9720" max="9720" width="13.42578125" style="1" customWidth="1"/>
    <col min="9721" max="9724" width="0" style="1" hidden="1" customWidth="1"/>
    <col min="9725" max="9725" width="11.5703125" style="1" customWidth="1"/>
    <col min="9726" max="9732" width="0" style="1" hidden="1" customWidth="1"/>
    <col min="9733" max="9733" width="13.140625" style="1" customWidth="1"/>
    <col min="9734" max="9734" width="13.28515625" style="1" customWidth="1"/>
    <col min="9735" max="9740" width="9.140625" style="1" customWidth="1"/>
    <col min="9741" max="9957" width="9.140625" style="1"/>
    <col min="9958" max="9958" width="4.5703125" style="1" customWidth="1"/>
    <col min="9959" max="9959" width="33.140625" style="1" customWidth="1"/>
    <col min="9960" max="9961" width="0" style="1" hidden="1" customWidth="1"/>
    <col min="9962" max="9962" width="12" style="1" customWidth="1"/>
    <col min="9963" max="9963" width="9.28515625" style="1" customWidth="1"/>
    <col min="9964" max="9964" width="12.5703125" style="1" customWidth="1"/>
    <col min="9965" max="9966" width="9.7109375" style="1" customWidth="1"/>
    <col min="9967" max="9970" width="0" style="1" hidden="1" customWidth="1"/>
    <col min="9971" max="9971" width="12.42578125" style="1" customWidth="1"/>
    <col min="9972" max="9975" width="0" style="1" hidden="1" customWidth="1"/>
    <col min="9976" max="9976" width="13.42578125" style="1" customWidth="1"/>
    <col min="9977" max="9980" width="0" style="1" hidden="1" customWidth="1"/>
    <col min="9981" max="9981" width="11.5703125" style="1" customWidth="1"/>
    <col min="9982" max="9988" width="0" style="1" hidden="1" customWidth="1"/>
    <col min="9989" max="9989" width="13.140625" style="1" customWidth="1"/>
    <col min="9990" max="9990" width="13.28515625" style="1" customWidth="1"/>
    <col min="9991" max="9996" width="9.140625" style="1" customWidth="1"/>
    <col min="9997" max="10213" width="9.140625" style="1"/>
    <col min="10214" max="10214" width="4.5703125" style="1" customWidth="1"/>
    <col min="10215" max="10215" width="33.140625" style="1" customWidth="1"/>
    <col min="10216" max="10217" width="0" style="1" hidden="1" customWidth="1"/>
    <col min="10218" max="10218" width="12" style="1" customWidth="1"/>
    <col min="10219" max="10219" width="9.28515625" style="1" customWidth="1"/>
    <col min="10220" max="10220" width="12.5703125" style="1" customWidth="1"/>
    <col min="10221" max="10222" width="9.7109375" style="1" customWidth="1"/>
    <col min="10223" max="10226" width="0" style="1" hidden="1" customWidth="1"/>
    <col min="10227" max="10227" width="12.42578125" style="1" customWidth="1"/>
    <col min="10228" max="10231" width="0" style="1" hidden="1" customWidth="1"/>
    <col min="10232" max="10232" width="13.42578125" style="1" customWidth="1"/>
    <col min="10233" max="10236" width="0" style="1" hidden="1" customWidth="1"/>
    <col min="10237" max="10237" width="11.5703125" style="1" customWidth="1"/>
    <col min="10238" max="10244" width="0" style="1" hidden="1" customWidth="1"/>
    <col min="10245" max="10245" width="13.140625" style="1" customWidth="1"/>
    <col min="10246" max="10246" width="13.28515625" style="1" customWidth="1"/>
    <col min="10247" max="10252" width="9.140625" style="1" customWidth="1"/>
    <col min="10253" max="10469" width="9.140625" style="1"/>
    <col min="10470" max="10470" width="4.5703125" style="1" customWidth="1"/>
    <col min="10471" max="10471" width="33.140625" style="1" customWidth="1"/>
    <col min="10472" max="10473" width="0" style="1" hidden="1" customWidth="1"/>
    <col min="10474" max="10474" width="12" style="1" customWidth="1"/>
    <col min="10475" max="10475" width="9.28515625" style="1" customWidth="1"/>
    <col min="10476" max="10476" width="12.5703125" style="1" customWidth="1"/>
    <col min="10477" max="10478" width="9.7109375" style="1" customWidth="1"/>
    <col min="10479" max="10482" width="0" style="1" hidden="1" customWidth="1"/>
    <col min="10483" max="10483" width="12.42578125" style="1" customWidth="1"/>
    <col min="10484" max="10487" width="0" style="1" hidden="1" customWidth="1"/>
    <col min="10488" max="10488" width="13.42578125" style="1" customWidth="1"/>
    <col min="10489" max="10492" width="0" style="1" hidden="1" customWidth="1"/>
    <col min="10493" max="10493" width="11.5703125" style="1" customWidth="1"/>
    <col min="10494" max="10500" width="0" style="1" hidden="1" customWidth="1"/>
    <col min="10501" max="10501" width="13.140625" style="1" customWidth="1"/>
    <col min="10502" max="10502" width="13.28515625" style="1" customWidth="1"/>
    <col min="10503" max="10508" width="9.140625" style="1" customWidth="1"/>
    <col min="10509" max="10725" width="9.140625" style="1"/>
    <col min="10726" max="10726" width="4.5703125" style="1" customWidth="1"/>
    <col min="10727" max="10727" width="33.140625" style="1" customWidth="1"/>
    <col min="10728" max="10729" width="0" style="1" hidden="1" customWidth="1"/>
    <col min="10730" max="10730" width="12" style="1" customWidth="1"/>
    <col min="10731" max="10731" width="9.28515625" style="1" customWidth="1"/>
    <col min="10732" max="10732" width="12.5703125" style="1" customWidth="1"/>
    <col min="10733" max="10734" width="9.7109375" style="1" customWidth="1"/>
    <col min="10735" max="10738" width="0" style="1" hidden="1" customWidth="1"/>
    <col min="10739" max="10739" width="12.42578125" style="1" customWidth="1"/>
    <col min="10740" max="10743" width="0" style="1" hidden="1" customWidth="1"/>
    <col min="10744" max="10744" width="13.42578125" style="1" customWidth="1"/>
    <col min="10745" max="10748" width="0" style="1" hidden="1" customWidth="1"/>
    <col min="10749" max="10749" width="11.5703125" style="1" customWidth="1"/>
    <col min="10750" max="10756" width="0" style="1" hidden="1" customWidth="1"/>
    <col min="10757" max="10757" width="13.140625" style="1" customWidth="1"/>
    <col min="10758" max="10758" width="13.28515625" style="1" customWidth="1"/>
    <col min="10759" max="10764" width="9.140625" style="1" customWidth="1"/>
    <col min="10765" max="10981" width="9.140625" style="1"/>
    <col min="10982" max="10982" width="4.5703125" style="1" customWidth="1"/>
    <col min="10983" max="10983" width="33.140625" style="1" customWidth="1"/>
    <col min="10984" max="10985" width="0" style="1" hidden="1" customWidth="1"/>
    <col min="10986" max="10986" width="12" style="1" customWidth="1"/>
    <col min="10987" max="10987" width="9.28515625" style="1" customWidth="1"/>
    <col min="10988" max="10988" width="12.5703125" style="1" customWidth="1"/>
    <col min="10989" max="10990" width="9.7109375" style="1" customWidth="1"/>
    <col min="10991" max="10994" width="0" style="1" hidden="1" customWidth="1"/>
    <col min="10995" max="10995" width="12.42578125" style="1" customWidth="1"/>
    <col min="10996" max="10999" width="0" style="1" hidden="1" customWidth="1"/>
    <col min="11000" max="11000" width="13.42578125" style="1" customWidth="1"/>
    <col min="11001" max="11004" width="0" style="1" hidden="1" customWidth="1"/>
    <col min="11005" max="11005" width="11.5703125" style="1" customWidth="1"/>
    <col min="11006" max="11012" width="0" style="1" hidden="1" customWidth="1"/>
    <col min="11013" max="11013" width="13.140625" style="1" customWidth="1"/>
    <col min="11014" max="11014" width="13.28515625" style="1" customWidth="1"/>
    <col min="11015" max="11020" width="9.140625" style="1" customWidth="1"/>
    <col min="11021" max="11237" width="9.140625" style="1"/>
    <col min="11238" max="11238" width="4.5703125" style="1" customWidth="1"/>
    <col min="11239" max="11239" width="33.140625" style="1" customWidth="1"/>
    <col min="11240" max="11241" width="0" style="1" hidden="1" customWidth="1"/>
    <col min="11242" max="11242" width="12" style="1" customWidth="1"/>
    <col min="11243" max="11243" width="9.28515625" style="1" customWidth="1"/>
    <col min="11244" max="11244" width="12.5703125" style="1" customWidth="1"/>
    <col min="11245" max="11246" width="9.7109375" style="1" customWidth="1"/>
    <col min="11247" max="11250" width="0" style="1" hidden="1" customWidth="1"/>
    <col min="11251" max="11251" width="12.42578125" style="1" customWidth="1"/>
    <col min="11252" max="11255" width="0" style="1" hidden="1" customWidth="1"/>
    <col min="11256" max="11256" width="13.42578125" style="1" customWidth="1"/>
    <col min="11257" max="11260" width="0" style="1" hidden="1" customWidth="1"/>
    <col min="11261" max="11261" width="11.5703125" style="1" customWidth="1"/>
    <col min="11262" max="11268" width="0" style="1" hidden="1" customWidth="1"/>
    <col min="11269" max="11269" width="13.140625" style="1" customWidth="1"/>
    <col min="11270" max="11270" width="13.28515625" style="1" customWidth="1"/>
    <col min="11271" max="11276" width="9.140625" style="1" customWidth="1"/>
    <col min="11277" max="11493" width="9.140625" style="1"/>
    <col min="11494" max="11494" width="4.5703125" style="1" customWidth="1"/>
    <col min="11495" max="11495" width="33.140625" style="1" customWidth="1"/>
    <col min="11496" max="11497" width="0" style="1" hidden="1" customWidth="1"/>
    <col min="11498" max="11498" width="12" style="1" customWidth="1"/>
    <col min="11499" max="11499" width="9.28515625" style="1" customWidth="1"/>
    <col min="11500" max="11500" width="12.5703125" style="1" customWidth="1"/>
    <col min="11501" max="11502" width="9.7109375" style="1" customWidth="1"/>
    <col min="11503" max="11506" width="0" style="1" hidden="1" customWidth="1"/>
    <col min="11507" max="11507" width="12.42578125" style="1" customWidth="1"/>
    <col min="11508" max="11511" width="0" style="1" hidden="1" customWidth="1"/>
    <col min="11512" max="11512" width="13.42578125" style="1" customWidth="1"/>
    <col min="11513" max="11516" width="0" style="1" hidden="1" customWidth="1"/>
    <col min="11517" max="11517" width="11.5703125" style="1" customWidth="1"/>
    <col min="11518" max="11524" width="0" style="1" hidden="1" customWidth="1"/>
    <col min="11525" max="11525" width="13.140625" style="1" customWidth="1"/>
    <col min="11526" max="11526" width="13.28515625" style="1" customWidth="1"/>
    <col min="11527" max="11532" width="9.140625" style="1" customWidth="1"/>
    <col min="11533" max="11749" width="9.140625" style="1"/>
    <col min="11750" max="11750" width="4.5703125" style="1" customWidth="1"/>
    <col min="11751" max="11751" width="33.140625" style="1" customWidth="1"/>
    <col min="11752" max="11753" width="0" style="1" hidden="1" customWidth="1"/>
    <col min="11754" max="11754" width="12" style="1" customWidth="1"/>
    <col min="11755" max="11755" width="9.28515625" style="1" customWidth="1"/>
    <col min="11756" max="11756" width="12.5703125" style="1" customWidth="1"/>
    <col min="11757" max="11758" width="9.7109375" style="1" customWidth="1"/>
    <col min="11759" max="11762" width="0" style="1" hidden="1" customWidth="1"/>
    <col min="11763" max="11763" width="12.42578125" style="1" customWidth="1"/>
    <col min="11764" max="11767" width="0" style="1" hidden="1" customWidth="1"/>
    <col min="11768" max="11768" width="13.42578125" style="1" customWidth="1"/>
    <col min="11769" max="11772" width="0" style="1" hidden="1" customWidth="1"/>
    <col min="11773" max="11773" width="11.5703125" style="1" customWidth="1"/>
    <col min="11774" max="11780" width="0" style="1" hidden="1" customWidth="1"/>
    <col min="11781" max="11781" width="13.140625" style="1" customWidth="1"/>
    <col min="11782" max="11782" width="13.28515625" style="1" customWidth="1"/>
    <col min="11783" max="11788" width="9.140625" style="1" customWidth="1"/>
    <col min="11789" max="12005" width="9.140625" style="1"/>
    <col min="12006" max="12006" width="4.5703125" style="1" customWidth="1"/>
    <col min="12007" max="12007" width="33.140625" style="1" customWidth="1"/>
    <col min="12008" max="12009" width="0" style="1" hidden="1" customWidth="1"/>
    <col min="12010" max="12010" width="12" style="1" customWidth="1"/>
    <col min="12011" max="12011" width="9.28515625" style="1" customWidth="1"/>
    <col min="12012" max="12012" width="12.5703125" style="1" customWidth="1"/>
    <col min="12013" max="12014" width="9.7109375" style="1" customWidth="1"/>
    <col min="12015" max="12018" width="0" style="1" hidden="1" customWidth="1"/>
    <col min="12019" max="12019" width="12.42578125" style="1" customWidth="1"/>
    <col min="12020" max="12023" width="0" style="1" hidden="1" customWidth="1"/>
    <col min="12024" max="12024" width="13.42578125" style="1" customWidth="1"/>
    <col min="12025" max="12028" width="0" style="1" hidden="1" customWidth="1"/>
    <col min="12029" max="12029" width="11.5703125" style="1" customWidth="1"/>
    <col min="12030" max="12036" width="0" style="1" hidden="1" customWidth="1"/>
    <col min="12037" max="12037" width="13.140625" style="1" customWidth="1"/>
    <col min="12038" max="12038" width="13.28515625" style="1" customWidth="1"/>
    <col min="12039" max="12044" width="9.140625" style="1" customWidth="1"/>
    <col min="12045" max="12261" width="9.140625" style="1"/>
    <col min="12262" max="12262" width="4.5703125" style="1" customWidth="1"/>
    <col min="12263" max="12263" width="33.140625" style="1" customWidth="1"/>
    <col min="12264" max="12265" width="0" style="1" hidden="1" customWidth="1"/>
    <col min="12266" max="12266" width="12" style="1" customWidth="1"/>
    <col min="12267" max="12267" width="9.28515625" style="1" customWidth="1"/>
    <col min="12268" max="12268" width="12.5703125" style="1" customWidth="1"/>
    <col min="12269" max="12270" width="9.7109375" style="1" customWidth="1"/>
    <col min="12271" max="12274" width="0" style="1" hidden="1" customWidth="1"/>
    <col min="12275" max="12275" width="12.42578125" style="1" customWidth="1"/>
    <col min="12276" max="12279" width="0" style="1" hidden="1" customWidth="1"/>
    <col min="12280" max="12280" width="13.42578125" style="1" customWidth="1"/>
    <col min="12281" max="12284" width="0" style="1" hidden="1" customWidth="1"/>
    <col min="12285" max="12285" width="11.5703125" style="1" customWidth="1"/>
    <col min="12286" max="12292" width="0" style="1" hidden="1" customWidth="1"/>
    <col min="12293" max="12293" width="13.140625" style="1" customWidth="1"/>
    <col min="12294" max="12294" width="13.28515625" style="1" customWidth="1"/>
    <col min="12295" max="12300" width="9.140625" style="1" customWidth="1"/>
    <col min="12301" max="12517" width="9.140625" style="1"/>
    <col min="12518" max="12518" width="4.5703125" style="1" customWidth="1"/>
    <col min="12519" max="12519" width="33.140625" style="1" customWidth="1"/>
    <col min="12520" max="12521" width="0" style="1" hidden="1" customWidth="1"/>
    <col min="12522" max="12522" width="12" style="1" customWidth="1"/>
    <col min="12523" max="12523" width="9.28515625" style="1" customWidth="1"/>
    <col min="12524" max="12524" width="12.5703125" style="1" customWidth="1"/>
    <col min="12525" max="12526" width="9.7109375" style="1" customWidth="1"/>
    <col min="12527" max="12530" width="0" style="1" hidden="1" customWidth="1"/>
    <col min="12531" max="12531" width="12.42578125" style="1" customWidth="1"/>
    <col min="12532" max="12535" width="0" style="1" hidden="1" customWidth="1"/>
    <col min="12536" max="12536" width="13.42578125" style="1" customWidth="1"/>
    <col min="12537" max="12540" width="0" style="1" hidden="1" customWidth="1"/>
    <col min="12541" max="12541" width="11.5703125" style="1" customWidth="1"/>
    <col min="12542" max="12548" width="0" style="1" hidden="1" customWidth="1"/>
    <col min="12549" max="12549" width="13.140625" style="1" customWidth="1"/>
    <col min="12550" max="12550" width="13.28515625" style="1" customWidth="1"/>
    <col min="12551" max="12556" width="9.140625" style="1" customWidth="1"/>
    <col min="12557" max="12773" width="9.140625" style="1"/>
    <col min="12774" max="12774" width="4.5703125" style="1" customWidth="1"/>
    <col min="12775" max="12775" width="33.140625" style="1" customWidth="1"/>
    <col min="12776" max="12777" width="0" style="1" hidden="1" customWidth="1"/>
    <col min="12778" max="12778" width="12" style="1" customWidth="1"/>
    <col min="12779" max="12779" width="9.28515625" style="1" customWidth="1"/>
    <col min="12780" max="12780" width="12.5703125" style="1" customWidth="1"/>
    <col min="12781" max="12782" width="9.7109375" style="1" customWidth="1"/>
    <col min="12783" max="12786" width="0" style="1" hidden="1" customWidth="1"/>
    <col min="12787" max="12787" width="12.42578125" style="1" customWidth="1"/>
    <col min="12788" max="12791" width="0" style="1" hidden="1" customWidth="1"/>
    <col min="12792" max="12792" width="13.42578125" style="1" customWidth="1"/>
    <col min="12793" max="12796" width="0" style="1" hidden="1" customWidth="1"/>
    <col min="12797" max="12797" width="11.5703125" style="1" customWidth="1"/>
    <col min="12798" max="12804" width="0" style="1" hidden="1" customWidth="1"/>
    <col min="12805" max="12805" width="13.140625" style="1" customWidth="1"/>
    <col min="12806" max="12806" width="13.28515625" style="1" customWidth="1"/>
    <col min="12807" max="12812" width="9.140625" style="1" customWidth="1"/>
    <col min="12813" max="13029" width="9.140625" style="1"/>
    <col min="13030" max="13030" width="4.5703125" style="1" customWidth="1"/>
    <col min="13031" max="13031" width="33.140625" style="1" customWidth="1"/>
    <col min="13032" max="13033" width="0" style="1" hidden="1" customWidth="1"/>
    <col min="13034" max="13034" width="12" style="1" customWidth="1"/>
    <col min="13035" max="13035" width="9.28515625" style="1" customWidth="1"/>
    <col min="13036" max="13036" width="12.5703125" style="1" customWidth="1"/>
    <col min="13037" max="13038" width="9.7109375" style="1" customWidth="1"/>
    <col min="13039" max="13042" width="0" style="1" hidden="1" customWidth="1"/>
    <col min="13043" max="13043" width="12.42578125" style="1" customWidth="1"/>
    <col min="13044" max="13047" width="0" style="1" hidden="1" customWidth="1"/>
    <col min="13048" max="13048" width="13.42578125" style="1" customWidth="1"/>
    <col min="13049" max="13052" width="0" style="1" hidden="1" customWidth="1"/>
    <col min="13053" max="13053" width="11.5703125" style="1" customWidth="1"/>
    <col min="13054" max="13060" width="0" style="1" hidden="1" customWidth="1"/>
    <col min="13061" max="13061" width="13.140625" style="1" customWidth="1"/>
    <col min="13062" max="13062" width="13.28515625" style="1" customWidth="1"/>
    <col min="13063" max="13068" width="9.140625" style="1" customWidth="1"/>
    <col min="13069" max="13285" width="9.140625" style="1"/>
    <col min="13286" max="13286" width="4.5703125" style="1" customWidth="1"/>
    <col min="13287" max="13287" width="33.140625" style="1" customWidth="1"/>
    <col min="13288" max="13289" width="0" style="1" hidden="1" customWidth="1"/>
    <col min="13290" max="13290" width="12" style="1" customWidth="1"/>
    <col min="13291" max="13291" width="9.28515625" style="1" customWidth="1"/>
    <col min="13292" max="13292" width="12.5703125" style="1" customWidth="1"/>
    <col min="13293" max="13294" width="9.7109375" style="1" customWidth="1"/>
    <col min="13295" max="13298" width="0" style="1" hidden="1" customWidth="1"/>
    <col min="13299" max="13299" width="12.42578125" style="1" customWidth="1"/>
    <col min="13300" max="13303" width="0" style="1" hidden="1" customWidth="1"/>
    <col min="13304" max="13304" width="13.42578125" style="1" customWidth="1"/>
    <col min="13305" max="13308" width="0" style="1" hidden="1" customWidth="1"/>
    <col min="13309" max="13309" width="11.5703125" style="1" customWidth="1"/>
    <col min="13310" max="13316" width="0" style="1" hidden="1" customWidth="1"/>
    <col min="13317" max="13317" width="13.140625" style="1" customWidth="1"/>
    <col min="13318" max="13318" width="13.28515625" style="1" customWidth="1"/>
    <col min="13319" max="13324" width="9.140625" style="1" customWidth="1"/>
    <col min="13325" max="13541" width="9.140625" style="1"/>
    <col min="13542" max="13542" width="4.5703125" style="1" customWidth="1"/>
    <col min="13543" max="13543" width="33.140625" style="1" customWidth="1"/>
    <col min="13544" max="13545" width="0" style="1" hidden="1" customWidth="1"/>
    <col min="13546" max="13546" width="12" style="1" customWidth="1"/>
    <col min="13547" max="13547" width="9.28515625" style="1" customWidth="1"/>
    <col min="13548" max="13548" width="12.5703125" style="1" customWidth="1"/>
    <col min="13549" max="13550" width="9.7109375" style="1" customWidth="1"/>
    <col min="13551" max="13554" width="0" style="1" hidden="1" customWidth="1"/>
    <col min="13555" max="13555" width="12.42578125" style="1" customWidth="1"/>
    <col min="13556" max="13559" width="0" style="1" hidden="1" customWidth="1"/>
    <col min="13560" max="13560" width="13.42578125" style="1" customWidth="1"/>
    <col min="13561" max="13564" width="0" style="1" hidden="1" customWidth="1"/>
    <col min="13565" max="13565" width="11.5703125" style="1" customWidth="1"/>
    <col min="13566" max="13572" width="0" style="1" hidden="1" customWidth="1"/>
    <col min="13573" max="13573" width="13.140625" style="1" customWidth="1"/>
    <col min="13574" max="13574" width="13.28515625" style="1" customWidth="1"/>
    <col min="13575" max="13580" width="9.140625" style="1" customWidth="1"/>
    <col min="13581" max="13797" width="9.140625" style="1"/>
    <col min="13798" max="13798" width="4.5703125" style="1" customWidth="1"/>
    <col min="13799" max="13799" width="33.140625" style="1" customWidth="1"/>
    <col min="13800" max="13801" width="0" style="1" hidden="1" customWidth="1"/>
    <col min="13802" max="13802" width="12" style="1" customWidth="1"/>
    <col min="13803" max="13803" width="9.28515625" style="1" customWidth="1"/>
    <col min="13804" max="13804" width="12.5703125" style="1" customWidth="1"/>
    <col min="13805" max="13806" width="9.7109375" style="1" customWidth="1"/>
    <col min="13807" max="13810" width="0" style="1" hidden="1" customWidth="1"/>
    <col min="13811" max="13811" width="12.42578125" style="1" customWidth="1"/>
    <col min="13812" max="13815" width="0" style="1" hidden="1" customWidth="1"/>
    <col min="13816" max="13816" width="13.42578125" style="1" customWidth="1"/>
    <col min="13817" max="13820" width="0" style="1" hidden="1" customWidth="1"/>
    <col min="13821" max="13821" width="11.5703125" style="1" customWidth="1"/>
    <col min="13822" max="13828" width="0" style="1" hidden="1" customWidth="1"/>
    <col min="13829" max="13829" width="13.140625" style="1" customWidth="1"/>
    <col min="13830" max="13830" width="13.28515625" style="1" customWidth="1"/>
    <col min="13831" max="13836" width="9.140625" style="1" customWidth="1"/>
    <col min="13837" max="14053" width="9.140625" style="1"/>
    <col min="14054" max="14054" width="4.5703125" style="1" customWidth="1"/>
    <col min="14055" max="14055" width="33.140625" style="1" customWidth="1"/>
    <col min="14056" max="14057" width="0" style="1" hidden="1" customWidth="1"/>
    <col min="14058" max="14058" width="12" style="1" customWidth="1"/>
    <col min="14059" max="14059" width="9.28515625" style="1" customWidth="1"/>
    <col min="14060" max="14060" width="12.5703125" style="1" customWidth="1"/>
    <col min="14061" max="14062" width="9.7109375" style="1" customWidth="1"/>
    <col min="14063" max="14066" width="0" style="1" hidden="1" customWidth="1"/>
    <col min="14067" max="14067" width="12.42578125" style="1" customWidth="1"/>
    <col min="14068" max="14071" width="0" style="1" hidden="1" customWidth="1"/>
    <col min="14072" max="14072" width="13.42578125" style="1" customWidth="1"/>
    <col min="14073" max="14076" width="0" style="1" hidden="1" customWidth="1"/>
    <col min="14077" max="14077" width="11.5703125" style="1" customWidth="1"/>
    <col min="14078" max="14084" width="0" style="1" hidden="1" customWidth="1"/>
    <col min="14085" max="14085" width="13.140625" style="1" customWidth="1"/>
    <col min="14086" max="14086" width="13.28515625" style="1" customWidth="1"/>
    <col min="14087" max="14092" width="9.140625" style="1" customWidth="1"/>
    <col min="14093" max="14309" width="9.140625" style="1"/>
    <col min="14310" max="14310" width="4.5703125" style="1" customWidth="1"/>
    <col min="14311" max="14311" width="33.140625" style="1" customWidth="1"/>
    <col min="14312" max="14313" width="0" style="1" hidden="1" customWidth="1"/>
    <col min="14314" max="14314" width="12" style="1" customWidth="1"/>
    <col min="14315" max="14315" width="9.28515625" style="1" customWidth="1"/>
    <col min="14316" max="14316" width="12.5703125" style="1" customWidth="1"/>
    <col min="14317" max="14318" width="9.7109375" style="1" customWidth="1"/>
    <col min="14319" max="14322" width="0" style="1" hidden="1" customWidth="1"/>
    <col min="14323" max="14323" width="12.42578125" style="1" customWidth="1"/>
    <col min="14324" max="14327" width="0" style="1" hidden="1" customWidth="1"/>
    <col min="14328" max="14328" width="13.42578125" style="1" customWidth="1"/>
    <col min="14329" max="14332" width="0" style="1" hidden="1" customWidth="1"/>
    <col min="14333" max="14333" width="11.5703125" style="1" customWidth="1"/>
    <col min="14334" max="14340" width="0" style="1" hidden="1" customWidth="1"/>
    <col min="14341" max="14341" width="13.140625" style="1" customWidth="1"/>
    <col min="14342" max="14342" width="13.28515625" style="1" customWidth="1"/>
    <col min="14343" max="14348" width="9.140625" style="1" customWidth="1"/>
    <col min="14349" max="14565" width="9.140625" style="1"/>
    <col min="14566" max="14566" width="4.5703125" style="1" customWidth="1"/>
    <col min="14567" max="14567" width="33.140625" style="1" customWidth="1"/>
    <col min="14568" max="14569" width="0" style="1" hidden="1" customWidth="1"/>
    <col min="14570" max="14570" width="12" style="1" customWidth="1"/>
    <col min="14571" max="14571" width="9.28515625" style="1" customWidth="1"/>
    <col min="14572" max="14572" width="12.5703125" style="1" customWidth="1"/>
    <col min="14573" max="14574" width="9.7109375" style="1" customWidth="1"/>
    <col min="14575" max="14578" width="0" style="1" hidden="1" customWidth="1"/>
    <col min="14579" max="14579" width="12.42578125" style="1" customWidth="1"/>
    <col min="14580" max="14583" width="0" style="1" hidden="1" customWidth="1"/>
    <col min="14584" max="14584" width="13.42578125" style="1" customWidth="1"/>
    <col min="14585" max="14588" width="0" style="1" hidden="1" customWidth="1"/>
    <col min="14589" max="14589" width="11.5703125" style="1" customWidth="1"/>
    <col min="14590" max="14596" width="0" style="1" hidden="1" customWidth="1"/>
    <col min="14597" max="14597" width="13.140625" style="1" customWidth="1"/>
    <col min="14598" max="14598" width="13.28515625" style="1" customWidth="1"/>
    <col min="14599" max="14604" width="9.140625" style="1" customWidth="1"/>
    <col min="14605" max="14821" width="9.140625" style="1"/>
    <col min="14822" max="14822" width="4.5703125" style="1" customWidth="1"/>
    <col min="14823" max="14823" width="33.140625" style="1" customWidth="1"/>
    <col min="14824" max="14825" width="0" style="1" hidden="1" customWidth="1"/>
    <col min="14826" max="14826" width="12" style="1" customWidth="1"/>
    <col min="14827" max="14827" width="9.28515625" style="1" customWidth="1"/>
    <col min="14828" max="14828" width="12.5703125" style="1" customWidth="1"/>
    <col min="14829" max="14830" width="9.7109375" style="1" customWidth="1"/>
    <col min="14831" max="14834" width="0" style="1" hidden="1" customWidth="1"/>
    <col min="14835" max="14835" width="12.42578125" style="1" customWidth="1"/>
    <col min="14836" max="14839" width="0" style="1" hidden="1" customWidth="1"/>
    <col min="14840" max="14840" width="13.42578125" style="1" customWidth="1"/>
    <col min="14841" max="14844" width="0" style="1" hidden="1" customWidth="1"/>
    <col min="14845" max="14845" width="11.5703125" style="1" customWidth="1"/>
    <col min="14846" max="14852" width="0" style="1" hidden="1" customWidth="1"/>
    <col min="14853" max="14853" width="13.140625" style="1" customWidth="1"/>
    <col min="14854" max="14854" width="13.28515625" style="1" customWidth="1"/>
    <col min="14855" max="14860" width="9.140625" style="1" customWidth="1"/>
    <col min="14861" max="15077" width="9.140625" style="1"/>
    <col min="15078" max="15078" width="4.5703125" style="1" customWidth="1"/>
    <col min="15079" max="15079" width="33.140625" style="1" customWidth="1"/>
    <col min="15080" max="15081" width="0" style="1" hidden="1" customWidth="1"/>
    <col min="15082" max="15082" width="12" style="1" customWidth="1"/>
    <col min="15083" max="15083" width="9.28515625" style="1" customWidth="1"/>
    <col min="15084" max="15084" width="12.5703125" style="1" customWidth="1"/>
    <col min="15085" max="15086" width="9.7109375" style="1" customWidth="1"/>
    <col min="15087" max="15090" width="0" style="1" hidden="1" customWidth="1"/>
    <col min="15091" max="15091" width="12.42578125" style="1" customWidth="1"/>
    <col min="15092" max="15095" width="0" style="1" hidden="1" customWidth="1"/>
    <col min="15096" max="15096" width="13.42578125" style="1" customWidth="1"/>
    <col min="15097" max="15100" width="0" style="1" hidden="1" customWidth="1"/>
    <col min="15101" max="15101" width="11.5703125" style="1" customWidth="1"/>
    <col min="15102" max="15108" width="0" style="1" hidden="1" customWidth="1"/>
    <col min="15109" max="15109" width="13.140625" style="1" customWidth="1"/>
    <col min="15110" max="15110" width="13.28515625" style="1" customWidth="1"/>
    <col min="15111" max="15116" width="9.140625" style="1" customWidth="1"/>
    <col min="15117" max="15333" width="9.140625" style="1"/>
    <col min="15334" max="15334" width="4.5703125" style="1" customWidth="1"/>
    <col min="15335" max="15335" width="33.140625" style="1" customWidth="1"/>
    <col min="15336" max="15337" width="0" style="1" hidden="1" customWidth="1"/>
    <col min="15338" max="15338" width="12" style="1" customWidth="1"/>
    <col min="15339" max="15339" width="9.28515625" style="1" customWidth="1"/>
    <col min="15340" max="15340" width="12.5703125" style="1" customWidth="1"/>
    <col min="15341" max="15342" width="9.7109375" style="1" customWidth="1"/>
    <col min="15343" max="15346" width="0" style="1" hidden="1" customWidth="1"/>
    <col min="15347" max="15347" width="12.42578125" style="1" customWidth="1"/>
    <col min="15348" max="15351" width="0" style="1" hidden="1" customWidth="1"/>
    <col min="15352" max="15352" width="13.42578125" style="1" customWidth="1"/>
    <col min="15353" max="15356" width="0" style="1" hidden="1" customWidth="1"/>
    <col min="15357" max="15357" width="11.5703125" style="1" customWidth="1"/>
    <col min="15358" max="15364" width="0" style="1" hidden="1" customWidth="1"/>
    <col min="15365" max="15365" width="13.140625" style="1" customWidth="1"/>
    <col min="15366" max="15366" width="13.28515625" style="1" customWidth="1"/>
    <col min="15367" max="15372" width="9.140625" style="1" customWidth="1"/>
    <col min="15373" max="15589" width="9.140625" style="1"/>
    <col min="15590" max="15590" width="4.5703125" style="1" customWidth="1"/>
    <col min="15591" max="15591" width="33.140625" style="1" customWidth="1"/>
    <col min="15592" max="15593" width="0" style="1" hidden="1" customWidth="1"/>
    <col min="15594" max="15594" width="12" style="1" customWidth="1"/>
    <col min="15595" max="15595" width="9.28515625" style="1" customWidth="1"/>
    <col min="15596" max="15596" width="12.5703125" style="1" customWidth="1"/>
    <col min="15597" max="15598" width="9.7109375" style="1" customWidth="1"/>
    <col min="15599" max="15602" width="0" style="1" hidden="1" customWidth="1"/>
    <col min="15603" max="15603" width="12.42578125" style="1" customWidth="1"/>
    <col min="15604" max="15607" width="0" style="1" hidden="1" customWidth="1"/>
    <col min="15608" max="15608" width="13.42578125" style="1" customWidth="1"/>
    <col min="15609" max="15612" width="0" style="1" hidden="1" customWidth="1"/>
    <col min="15613" max="15613" width="11.5703125" style="1" customWidth="1"/>
    <col min="15614" max="15620" width="0" style="1" hidden="1" customWidth="1"/>
    <col min="15621" max="15621" width="13.140625" style="1" customWidth="1"/>
    <col min="15622" max="15622" width="13.28515625" style="1" customWidth="1"/>
    <col min="15623" max="15628" width="9.140625" style="1" customWidth="1"/>
    <col min="15629" max="15845" width="9.140625" style="1"/>
    <col min="15846" max="15846" width="4.5703125" style="1" customWidth="1"/>
    <col min="15847" max="15847" width="33.140625" style="1" customWidth="1"/>
    <col min="15848" max="15849" width="0" style="1" hidden="1" customWidth="1"/>
    <col min="15850" max="15850" width="12" style="1" customWidth="1"/>
    <col min="15851" max="15851" width="9.28515625" style="1" customWidth="1"/>
    <col min="15852" max="15852" width="12.5703125" style="1" customWidth="1"/>
    <col min="15853" max="15854" width="9.7109375" style="1" customWidth="1"/>
    <col min="15855" max="15858" width="0" style="1" hidden="1" customWidth="1"/>
    <col min="15859" max="15859" width="12.42578125" style="1" customWidth="1"/>
    <col min="15860" max="15863" width="0" style="1" hidden="1" customWidth="1"/>
    <col min="15864" max="15864" width="13.42578125" style="1" customWidth="1"/>
    <col min="15865" max="15868" width="0" style="1" hidden="1" customWidth="1"/>
    <col min="15869" max="15869" width="11.5703125" style="1" customWidth="1"/>
    <col min="15870" max="15876" width="0" style="1" hidden="1" customWidth="1"/>
    <col min="15877" max="15877" width="13.140625" style="1" customWidth="1"/>
    <col min="15878" max="15878" width="13.28515625" style="1" customWidth="1"/>
    <col min="15879" max="15884" width="9.140625" style="1" customWidth="1"/>
    <col min="15885" max="16101" width="9.140625" style="1"/>
    <col min="16102" max="16102" width="4.5703125" style="1" customWidth="1"/>
    <col min="16103" max="16103" width="33.140625" style="1" customWidth="1"/>
    <col min="16104" max="16105" width="0" style="1" hidden="1" customWidth="1"/>
    <col min="16106" max="16106" width="12" style="1" customWidth="1"/>
    <col min="16107" max="16107" width="9.28515625" style="1" customWidth="1"/>
    <col min="16108" max="16108" width="12.5703125" style="1" customWidth="1"/>
    <col min="16109" max="16110" width="9.7109375" style="1" customWidth="1"/>
    <col min="16111" max="16114" width="0" style="1" hidden="1" customWidth="1"/>
    <col min="16115" max="16115" width="12.42578125" style="1" customWidth="1"/>
    <col min="16116" max="16119" width="0" style="1" hidden="1" customWidth="1"/>
    <col min="16120" max="16120" width="13.42578125" style="1" customWidth="1"/>
    <col min="16121" max="16124" width="0" style="1" hidden="1" customWidth="1"/>
    <col min="16125" max="16125" width="11.5703125" style="1" customWidth="1"/>
    <col min="16126" max="16132" width="0" style="1" hidden="1" customWidth="1"/>
    <col min="16133" max="16133" width="13.140625" style="1" customWidth="1"/>
    <col min="16134" max="16134" width="13.28515625" style="1" customWidth="1"/>
    <col min="16135" max="16140" width="9.140625" style="1" customWidth="1"/>
    <col min="16141" max="16384" width="9.140625" style="1"/>
  </cols>
  <sheetData>
    <row r="1" spans="1:12" ht="60" customHeight="1" x14ac:dyDescent="0.25">
      <c r="A1" s="66" t="s">
        <v>101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s="3" customFormat="1" ht="172.5" customHeight="1" x14ac:dyDescent="0.25">
      <c r="A2" s="31" t="s">
        <v>8</v>
      </c>
      <c r="B2" s="29" t="s">
        <v>94</v>
      </c>
      <c r="C2" s="56" t="s">
        <v>0</v>
      </c>
      <c r="D2" s="64"/>
      <c r="E2" s="64"/>
      <c r="F2" s="64"/>
      <c r="G2" s="30" t="s">
        <v>93</v>
      </c>
      <c r="H2" s="32" t="s">
        <v>95</v>
      </c>
      <c r="I2" s="32" t="s">
        <v>96</v>
      </c>
      <c r="J2" s="32" t="s">
        <v>97</v>
      </c>
      <c r="K2" s="32" t="s">
        <v>98</v>
      </c>
    </row>
    <row r="3" spans="1:12" s="3" customFormat="1" x14ac:dyDescent="0.25">
      <c r="A3" s="26" t="s">
        <v>9</v>
      </c>
      <c r="B3" s="27" t="s">
        <v>54</v>
      </c>
      <c r="C3" s="4">
        <f>ROUND(K3/1000,1)</f>
        <v>0</v>
      </c>
      <c r="D3" s="5"/>
      <c r="E3" s="6">
        <v>1</v>
      </c>
      <c r="F3" s="6"/>
      <c r="G3" s="33">
        <v>7</v>
      </c>
      <c r="H3" s="34">
        <f>ROUND(10*G3/1000*1.53*0.26,2)</f>
        <v>0.03</v>
      </c>
      <c r="I3" s="35">
        <f>ROUND(G3*50*1.53/1000*0.26,2)</f>
        <v>0.14000000000000001</v>
      </c>
      <c r="J3" s="36">
        <f>ROUND(G3*2*40/1000*0.26,2)</f>
        <v>0.15</v>
      </c>
      <c r="K3" s="36">
        <f>ROUND((H3+I3+J3),1)</f>
        <v>0.3</v>
      </c>
      <c r="L3" s="67">
        <f>H3+I3+J3</f>
        <v>0.32</v>
      </c>
    </row>
    <row r="4" spans="1:12" s="3" customFormat="1" x14ac:dyDescent="0.25">
      <c r="A4" s="26" t="s">
        <v>10</v>
      </c>
      <c r="B4" s="27" t="s">
        <v>1</v>
      </c>
      <c r="C4" s="4">
        <f t="shared" ref="C4:C47" si="0">ROUND(K4/1000,1)</f>
        <v>0</v>
      </c>
      <c r="D4" s="5"/>
      <c r="E4" s="6"/>
      <c r="F4" s="6"/>
      <c r="G4" s="37">
        <v>24</v>
      </c>
      <c r="H4" s="34">
        <f t="shared" ref="H4:H47" si="1">ROUND(10*G4/1000*1.53*0.26,2)</f>
        <v>0.1</v>
      </c>
      <c r="I4" s="35">
        <f t="shared" ref="I4:I47" si="2">ROUND(G4*50*1.53/1000*0.26,2)</f>
        <v>0.48</v>
      </c>
      <c r="J4" s="36">
        <f t="shared" ref="J4:J47" si="3">ROUND(G4*2*40/1000*0.26,2)</f>
        <v>0.5</v>
      </c>
      <c r="K4" s="36">
        <f t="shared" ref="K4:K46" si="4">ROUND((H4+I4+J4),1)</f>
        <v>1.1000000000000001</v>
      </c>
      <c r="L4" s="67">
        <f t="shared" ref="L4:L47" si="5">H4+I4+J4</f>
        <v>1.08</v>
      </c>
    </row>
    <row r="5" spans="1:12" s="3" customFormat="1" x14ac:dyDescent="0.25">
      <c r="A5" s="26" t="s">
        <v>11</v>
      </c>
      <c r="B5" s="27" t="s">
        <v>55</v>
      </c>
      <c r="C5" s="4">
        <f t="shared" si="0"/>
        <v>0</v>
      </c>
      <c r="D5" s="5">
        <v>7</v>
      </c>
      <c r="E5" s="6">
        <v>3</v>
      </c>
      <c r="F5" s="6">
        <v>3</v>
      </c>
      <c r="G5" s="37">
        <v>15</v>
      </c>
      <c r="H5" s="34">
        <f t="shared" si="1"/>
        <v>0.06</v>
      </c>
      <c r="I5" s="35">
        <f t="shared" si="2"/>
        <v>0.3</v>
      </c>
      <c r="J5" s="36">
        <f t="shared" si="3"/>
        <v>0.31</v>
      </c>
      <c r="K5" s="36">
        <f t="shared" si="4"/>
        <v>0.7</v>
      </c>
      <c r="L5" s="67">
        <f t="shared" si="5"/>
        <v>0.66999999999999993</v>
      </c>
    </row>
    <row r="6" spans="1:12" s="3" customFormat="1" x14ac:dyDescent="0.25">
      <c r="A6" s="26" t="s">
        <v>12</v>
      </c>
      <c r="B6" s="27" t="s">
        <v>56</v>
      </c>
      <c r="C6" s="4">
        <f t="shared" si="0"/>
        <v>0</v>
      </c>
      <c r="D6" s="5"/>
      <c r="E6" s="6"/>
      <c r="F6" s="6"/>
      <c r="G6" s="37">
        <v>13</v>
      </c>
      <c r="H6" s="34">
        <f t="shared" si="1"/>
        <v>0.05</v>
      </c>
      <c r="I6" s="35">
        <f t="shared" si="2"/>
        <v>0.26</v>
      </c>
      <c r="J6" s="36">
        <f t="shared" si="3"/>
        <v>0.27</v>
      </c>
      <c r="K6" s="36">
        <f t="shared" si="4"/>
        <v>0.6</v>
      </c>
      <c r="L6" s="67">
        <f t="shared" si="5"/>
        <v>0.58000000000000007</v>
      </c>
    </row>
    <row r="7" spans="1:12" s="3" customFormat="1" x14ac:dyDescent="0.25">
      <c r="A7" s="26" t="s">
        <v>13</v>
      </c>
      <c r="B7" s="27" t="s">
        <v>57</v>
      </c>
      <c r="C7" s="4">
        <f t="shared" si="0"/>
        <v>0</v>
      </c>
      <c r="D7" s="5">
        <v>10</v>
      </c>
      <c r="E7" s="6">
        <v>4</v>
      </c>
      <c r="F7" s="6">
        <v>2</v>
      </c>
      <c r="G7" s="37">
        <v>95</v>
      </c>
      <c r="H7" s="34">
        <f t="shared" si="1"/>
        <v>0.38</v>
      </c>
      <c r="I7" s="35">
        <f t="shared" si="2"/>
        <v>1.89</v>
      </c>
      <c r="J7" s="36">
        <f t="shared" si="3"/>
        <v>1.98</v>
      </c>
      <c r="K7" s="36">
        <v>4.2</v>
      </c>
      <c r="L7" s="68">
        <f>H7+I7+J7-0.1</f>
        <v>4.1500000000000004</v>
      </c>
    </row>
    <row r="8" spans="1:12" s="3" customFormat="1" x14ac:dyDescent="0.25">
      <c r="A8" s="26" t="s">
        <v>14</v>
      </c>
      <c r="B8" s="27" t="s">
        <v>58</v>
      </c>
      <c r="C8" s="4">
        <f t="shared" si="0"/>
        <v>0</v>
      </c>
      <c r="D8" s="5">
        <v>2</v>
      </c>
      <c r="E8" s="6"/>
      <c r="F8" s="6"/>
      <c r="G8" s="37">
        <v>14</v>
      </c>
      <c r="H8" s="34">
        <f t="shared" si="1"/>
        <v>0.06</v>
      </c>
      <c r="I8" s="35">
        <f t="shared" si="2"/>
        <v>0.28000000000000003</v>
      </c>
      <c r="J8" s="36">
        <f t="shared" si="3"/>
        <v>0.28999999999999998</v>
      </c>
      <c r="K8" s="36">
        <f t="shared" si="4"/>
        <v>0.6</v>
      </c>
      <c r="L8" s="67">
        <f t="shared" si="5"/>
        <v>0.63</v>
      </c>
    </row>
    <row r="9" spans="1:12" s="3" customFormat="1" x14ac:dyDescent="0.25">
      <c r="A9" s="26" t="s">
        <v>15</v>
      </c>
      <c r="B9" s="27" t="s">
        <v>59</v>
      </c>
      <c r="C9" s="4">
        <f t="shared" si="0"/>
        <v>0</v>
      </c>
      <c r="D9" s="5">
        <v>9</v>
      </c>
      <c r="E9" s="6">
        <v>5</v>
      </c>
      <c r="F9" s="6">
        <v>1</v>
      </c>
      <c r="G9" s="37">
        <v>36</v>
      </c>
      <c r="H9" s="34">
        <f t="shared" si="1"/>
        <v>0.14000000000000001</v>
      </c>
      <c r="I9" s="35">
        <f t="shared" si="2"/>
        <v>0.72</v>
      </c>
      <c r="J9" s="36">
        <f t="shared" si="3"/>
        <v>0.75</v>
      </c>
      <c r="K9" s="36">
        <f t="shared" si="4"/>
        <v>1.6</v>
      </c>
      <c r="L9" s="67">
        <f t="shared" si="5"/>
        <v>1.6099999999999999</v>
      </c>
    </row>
    <row r="10" spans="1:12" s="3" customFormat="1" x14ac:dyDescent="0.25">
      <c r="A10" s="26" t="s">
        <v>16</v>
      </c>
      <c r="B10" s="27" t="s">
        <v>60</v>
      </c>
      <c r="C10" s="4">
        <f t="shared" si="0"/>
        <v>0</v>
      </c>
      <c r="D10" s="5">
        <v>5</v>
      </c>
      <c r="E10" s="6">
        <v>2</v>
      </c>
      <c r="F10" s="6">
        <v>1</v>
      </c>
      <c r="G10" s="37">
        <v>8</v>
      </c>
      <c r="H10" s="34">
        <f t="shared" si="1"/>
        <v>0.03</v>
      </c>
      <c r="I10" s="35">
        <f t="shared" si="2"/>
        <v>0.16</v>
      </c>
      <c r="J10" s="36">
        <f t="shared" si="3"/>
        <v>0.17</v>
      </c>
      <c r="K10" s="36">
        <f t="shared" si="4"/>
        <v>0.4</v>
      </c>
      <c r="L10" s="67">
        <f t="shared" si="5"/>
        <v>0.36</v>
      </c>
    </row>
    <row r="11" spans="1:12" s="3" customFormat="1" x14ac:dyDescent="0.25">
      <c r="A11" s="26" t="s">
        <v>17</v>
      </c>
      <c r="B11" s="27" t="s">
        <v>61</v>
      </c>
      <c r="C11" s="4">
        <f t="shared" si="0"/>
        <v>0</v>
      </c>
      <c r="D11" s="5">
        <v>2</v>
      </c>
      <c r="E11" s="6"/>
      <c r="F11" s="6"/>
      <c r="G11" s="37">
        <v>20</v>
      </c>
      <c r="H11" s="34">
        <f t="shared" si="1"/>
        <v>0.08</v>
      </c>
      <c r="I11" s="35">
        <f t="shared" si="2"/>
        <v>0.4</v>
      </c>
      <c r="J11" s="36">
        <f t="shared" si="3"/>
        <v>0.42</v>
      </c>
      <c r="K11" s="36">
        <f t="shared" si="4"/>
        <v>0.9</v>
      </c>
      <c r="L11" s="67">
        <f t="shared" si="5"/>
        <v>0.9</v>
      </c>
    </row>
    <row r="12" spans="1:12" s="3" customFormat="1" x14ac:dyDescent="0.25">
      <c r="A12" s="26" t="s">
        <v>18</v>
      </c>
      <c r="B12" s="27" t="s">
        <v>62</v>
      </c>
      <c r="C12" s="4">
        <f t="shared" si="0"/>
        <v>0</v>
      </c>
      <c r="D12" s="5"/>
      <c r="E12" s="6"/>
      <c r="F12" s="6"/>
      <c r="G12" s="37">
        <v>21</v>
      </c>
      <c r="H12" s="34">
        <f t="shared" si="1"/>
        <v>0.08</v>
      </c>
      <c r="I12" s="35">
        <f t="shared" si="2"/>
        <v>0.42</v>
      </c>
      <c r="J12" s="36">
        <f t="shared" si="3"/>
        <v>0.44</v>
      </c>
      <c r="K12" s="36">
        <f t="shared" si="4"/>
        <v>0.9</v>
      </c>
      <c r="L12" s="67">
        <f t="shared" si="5"/>
        <v>0.94</v>
      </c>
    </row>
    <row r="13" spans="1:12" s="3" customFormat="1" x14ac:dyDescent="0.25">
      <c r="A13" s="26" t="s">
        <v>19</v>
      </c>
      <c r="B13" s="27" t="s">
        <v>63</v>
      </c>
      <c r="C13" s="4">
        <f t="shared" si="0"/>
        <v>0</v>
      </c>
      <c r="D13" s="5">
        <v>4</v>
      </c>
      <c r="E13" s="6"/>
      <c r="F13" s="6"/>
      <c r="G13" s="37">
        <v>10</v>
      </c>
      <c r="H13" s="34">
        <f t="shared" si="1"/>
        <v>0.04</v>
      </c>
      <c r="I13" s="35">
        <f t="shared" si="2"/>
        <v>0.2</v>
      </c>
      <c r="J13" s="36">
        <f t="shared" si="3"/>
        <v>0.21</v>
      </c>
      <c r="K13" s="36">
        <v>0.4</v>
      </c>
      <c r="L13" s="68">
        <f>H13+I13+J13-0.1</f>
        <v>0.35</v>
      </c>
    </row>
    <row r="14" spans="1:12" s="3" customFormat="1" x14ac:dyDescent="0.25">
      <c r="A14" s="26" t="s">
        <v>20</v>
      </c>
      <c r="B14" s="27" t="s">
        <v>64</v>
      </c>
      <c r="C14" s="4">
        <f t="shared" si="0"/>
        <v>0</v>
      </c>
      <c r="D14" s="5">
        <v>1</v>
      </c>
      <c r="E14" s="6">
        <v>1</v>
      </c>
      <c r="F14" s="6">
        <v>1</v>
      </c>
      <c r="G14" s="37">
        <v>30</v>
      </c>
      <c r="H14" s="34">
        <f t="shared" si="1"/>
        <v>0.12</v>
      </c>
      <c r="I14" s="35">
        <f t="shared" si="2"/>
        <v>0.6</v>
      </c>
      <c r="J14" s="36">
        <f t="shared" si="3"/>
        <v>0.62</v>
      </c>
      <c r="K14" s="36">
        <f t="shared" si="4"/>
        <v>1.3</v>
      </c>
      <c r="L14" s="67">
        <f t="shared" si="5"/>
        <v>1.3399999999999999</v>
      </c>
    </row>
    <row r="15" spans="1:12" s="3" customFormat="1" x14ac:dyDescent="0.25">
      <c r="A15" s="26" t="s">
        <v>21</v>
      </c>
      <c r="B15" s="27" t="s">
        <v>65</v>
      </c>
      <c r="C15" s="4">
        <f t="shared" si="0"/>
        <v>0</v>
      </c>
      <c r="D15" s="5">
        <v>5</v>
      </c>
      <c r="E15" s="6">
        <v>1</v>
      </c>
      <c r="F15" s="6">
        <v>1</v>
      </c>
      <c r="G15" s="37">
        <v>24</v>
      </c>
      <c r="H15" s="34">
        <f t="shared" si="1"/>
        <v>0.1</v>
      </c>
      <c r="I15" s="35">
        <f t="shared" si="2"/>
        <v>0.48</v>
      </c>
      <c r="J15" s="36">
        <f t="shared" si="3"/>
        <v>0.5</v>
      </c>
      <c r="K15" s="36">
        <f t="shared" si="4"/>
        <v>1.1000000000000001</v>
      </c>
      <c r="L15" s="67">
        <f t="shared" si="5"/>
        <v>1.08</v>
      </c>
    </row>
    <row r="16" spans="1:12" s="3" customFormat="1" x14ac:dyDescent="0.25">
      <c r="A16" s="26" t="s">
        <v>22</v>
      </c>
      <c r="B16" s="27" t="s">
        <v>66</v>
      </c>
      <c r="C16" s="4">
        <f t="shared" si="0"/>
        <v>0</v>
      </c>
      <c r="D16" s="5"/>
      <c r="E16" s="6"/>
      <c r="F16" s="6"/>
      <c r="G16" s="37">
        <v>8</v>
      </c>
      <c r="H16" s="34">
        <f t="shared" si="1"/>
        <v>0.03</v>
      </c>
      <c r="I16" s="35">
        <f t="shared" si="2"/>
        <v>0.16</v>
      </c>
      <c r="J16" s="36">
        <f t="shared" si="3"/>
        <v>0.17</v>
      </c>
      <c r="K16" s="36">
        <f t="shared" si="4"/>
        <v>0.4</v>
      </c>
      <c r="L16" s="67">
        <f t="shared" si="5"/>
        <v>0.36</v>
      </c>
    </row>
    <row r="17" spans="1:12" s="3" customFormat="1" x14ac:dyDescent="0.25">
      <c r="A17" s="26" t="s">
        <v>23</v>
      </c>
      <c r="B17" s="27" t="s">
        <v>67</v>
      </c>
      <c r="C17" s="4">
        <f t="shared" si="0"/>
        <v>0</v>
      </c>
      <c r="D17" s="5"/>
      <c r="E17" s="6"/>
      <c r="F17" s="6"/>
      <c r="G17" s="37">
        <v>5</v>
      </c>
      <c r="H17" s="34">
        <f t="shared" si="1"/>
        <v>0.02</v>
      </c>
      <c r="I17" s="35">
        <f t="shared" si="2"/>
        <v>0.1</v>
      </c>
      <c r="J17" s="36">
        <f t="shared" si="3"/>
        <v>0.1</v>
      </c>
      <c r="K17" s="36">
        <f t="shared" si="4"/>
        <v>0.2</v>
      </c>
      <c r="L17" s="67">
        <f t="shared" si="5"/>
        <v>0.22000000000000003</v>
      </c>
    </row>
    <row r="18" spans="1:12" s="3" customFormat="1" x14ac:dyDescent="0.25">
      <c r="A18" s="26" t="s">
        <v>24</v>
      </c>
      <c r="B18" s="27" t="s">
        <v>68</v>
      </c>
      <c r="C18" s="4">
        <f t="shared" si="0"/>
        <v>0</v>
      </c>
      <c r="D18" s="5">
        <v>6</v>
      </c>
      <c r="E18" s="6">
        <v>1</v>
      </c>
      <c r="F18" s="6">
        <v>1</v>
      </c>
      <c r="G18" s="37">
        <v>22</v>
      </c>
      <c r="H18" s="34">
        <f t="shared" si="1"/>
        <v>0.09</v>
      </c>
      <c r="I18" s="35">
        <f t="shared" si="2"/>
        <v>0.44</v>
      </c>
      <c r="J18" s="36">
        <f t="shared" si="3"/>
        <v>0.46</v>
      </c>
      <c r="K18" s="36">
        <f t="shared" si="4"/>
        <v>1</v>
      </c>
      <c r="L18" s="67">
        <f t="shared" si="5"/>
        <v>0.99</v>
      </c>
    </row>
    <row r="19" spans="1:12" s="3" customFormat="1" x14ac:dyDescent="0.25">
      <c r="A19" s="26" t="s">
        <v>25</v>
      </c>
      <c r="B19" s="27" t="s">
        <v>69</v>
      </c>
      <c r="C19" s="4">
        <f t="shared" si="0"/>
        <v>0</v>
      </c>
      <c r="D19" s="5">
        <v>10</v>
      </c>
      <c r="E19" s="6">
        <v>6</v>
      </c>
      <c r="F19" s="6">
        <v>5</v>
      </c>
      <c r="G19" s="37">
        <v>57</v>
      </c>
      <c r="H19" s="34">
        <f t="shared" si="1"/>
        <v>0.23</v>
      </c>
      <c r="I19" s="35">
        <f t="shared" si="2"/>
        <v>1.1299999999999999</v>
      </c>
      <c r="J19" s="36">
        <f t="shared" si="3"/>
        <v>1.19</v>
      </c>
      <c r="K19" s="36">
        <v>2.5</v>
      </c>
      <c r="L19" s="67">
        <f t="shared" si="5"/>
        <v>2.5499999999999998</v>
      </c>
    </row>
    <row r="20" spans="1:12" s="3" customFormat="1" ht="15.75" customHeight="1" x14ac:dyDescent="0.25">
      <c r="A20" s="26" t="s">
        <v>26</v>
      </c>
      <c r="B20" s="27" t="s">
        <v>70</v>
      </c>
      <c r="C20" s="4">
        <f t="shared" si="0"/>
        <v>0</v>
      </c>
      <c r="D20" s="5"/>
      <c r="E20" s="6"/>
      <c r="F20" s="6"/>
      <c r="G20" s="37">
        <v>5</v>
      </c>
      <c r="H20" s="34">
        <f t="shared" si="1"/>
        <v>0.02</v>
      </c>
      <c r="I20" s="35">
        <f t="shared" si="2"/>
        <v>0.1</v>
      </c>
      <c r="J20" s="36">
        <f t="shared" si="3"/>
        <v>0.1</v>
      </c>
      <c r="K20" s="36">
        <f t="shared" si="4"/>
        <v>0.2</v>
      </c>
      <c r="L20" s="67">
        <f t="shared" si="5"/>
        <v>0.22000000000000003</v>
      </c>
    </row>
    <row r="21" spans="1:12" s="3" customFormat="1" x14ac:dyDescent="0.25">
      <c r="A21" s="26" t="s">
        <v>27</v>
      </c>
      <c r="B21" s="27" t="s">
        <v>71</v>
      </c>
      <c r="C21" s="4">
        <f t="shared" si="0"/>
        <v>0</v>
      </c>
      <c r="D21" s="5"/>
      <c r="E21" s="6"/>
      <c r="F21" s="6"/>
      <c r="G21" s="37">
        <v>41</v>
      </c>
      <c r="H21" s="34">
        <f t="shared" si="1"/>
        <v>0.16</v>
      </c>
      <c r="I21" s="35">
        <f t="shared" si="2"/>
        <v>0.82</v>
      </c>
      <c r="J21" s="36">
        <f t="shared" si="3"/>
        <v>0.85</v>
      </c>
      <c r="K21" s="36">
        <f t="shared" si="4"/>
        <v>1.8</v>
      </c>
      <c r="L21" s="67">
        <f t="shared" si="5"/>
        <v>1.83</v>
      </c>
    </row>
    <row r="22" spans="1:12" s="3" customFormat="1" x14ac:dyDescent="0.25">
      <c r="A22" s="26" t="s">
        <v>28</v>
      </c>
      <c r="B22" s="27" t="s">
        <v>72</v>
      </c>
      <c r="C22" s="4">
        <f t="shared" si="0"/>
        <v>0</v>
      </c>
      <c r="D22" s="5"/>
      <c r="E22" s="6"/>
      <c r="F22" s="6"/>
      <c r="G22" s="37">
        <v>5</v>
      </c>
      <c r="H22" s="34">
        <f t="shared" si="1"/>
        <v>0.02</v>
      </c>
      <c r="I22" s="35">
        <f t="shared" si="2"/>
        <v>0.1</v>
      </c>
      <c r="J22" s="36">
        <f t="shared" si="3"/>
        <v>0.1</v>
      </c>
      <c r="K22" s="36">
        <f t="shared" si="4"/>
        <v>0.2</v>
      </c>
      <c r="L22" s="67">
        <f t="shared" si="5"/>
        <v>0.22000000000000003</v>
      </c>
    </row>
    <row r="23" spans="1:12" s="3" customFormat="1" x14ac:dyDescent="0.25">
      <c r="A23" s="26" t="s">
        <v>29</v>
      </c>
      <c r="B23" s="27" t="s">
        <v>73</v>
      </c>
      <c r="C23" s="4">
        <f t="shared" si="0"/>
        <v>0</v>
      </c>
      <c r="D23" s="5">
        <v>10</v>
      </c>
      <c r="E23" s="6">
        <v>1</v>
      </c>
      <c r="F23" s="6">
        <v>1</v>
      </c>
      <c r="G23" s="37">
        <v>28</v>
      </c>
      <c r="H23" s="34">
        <f t="shared" si="1"/>
        <v>0.11</v>
      </c>
      <c r="I23" s="35">
        <f t="shared" si="2"/>
        <v>0.56000000000000005</v>
      </c>
      <c r="J23" s="36">
        <f t="shared" si="3"/>
        <v>0.57999999999999996</v>
      </c>
      <c r="K23" s="36">
        <f t="shared" si="4"/>
        <v>1.3</v>
      </c>
      <c r="L23" s="67">
        <f t="shared" si="5"/>
        <v>1.25</v>
      </c>
    </row>
    <row r="24" spans="1:12" s="3" customFormat="1" x14ac:dyDescent="0.25">
      <c r="A24" s="26" t="s">
        <v>30</v>
      </c>
      <c r="B24" s="27" t="s">
        <v>2</v>
      </c>
      <c r="C24" s="4">
        <f t="shared" si="0"/>
        <v>0</v>
      </c>
      <c r="D24" s="5">
        <v>4</v>
      </c>
      <c r="E24" s="6">
        <v>1</v>
      </c>
      <c r="F24" s="6">
        <v>1</v>
      </c>
      <c r="G24" s="37">
        <v>21</v>
      </c>
      <c r="H24" s="34">
        <f t="shared" si="1"/>
        <v>0.08</v>
      </c>
      <c r="I24" s="35">
        <f t="shared" si="2"/>
        <v>0.42</v>
      </c>
      <c r="J24" s="36">
        <f t="shared" si="3"/>
        <v>0.44</v>
      </c>
      <c r="K24" s="36">
        <f t="shared" si="4"/>
        <v>0.9</v>
      </c>
      <c r="L24" s="67">
        <f t="shared" si="5"/>
        <v>0.94</v>
      </c>
    </row>
    <row r="25" spans="1:12" s="3" customFormat="1" x14ac:dyDescent="0.25">
      <c r="A25" s="26" t="s">
        <v>31</v>
      </c>
      <c r="B25" s="27" t="s">
        <v>74</v>
      </c>
      <c r="C25" s="4">
        <f t="shared" si="0"/>
        <v>0</v>
      </c>
      <c r="D25" s="5">
        <v>3</v>
      </c>
      <c r="E25" s="6">
        <v>1</v>
      </c>
      <c r="F25" s="6"/>
      <c r="G25" s="37">
        <v>55</v>
      </c>
      <c r="H25" s="34">
        <f t="shared" si="1"/>
        <v>0.22</v>
      </c>
      <c r="I25" s="35">
        <f t="shared" si="2"/>
        <v>1.0900000000000001</v>
      </c>
      <c r="J25" s="36">
        <f t="shared" si="3"/>
        <v>1.1399999999999999</v>
      </c>
      <c r="K25" s="36">
        <f t="shared" si="4"/>
        <v>2.5</v>
      </c>
      <c r="L25" s="67">
        <f t="shared" si="5"/>
        <v>2.4500000000000002</v>
      </c>
    </row>
    <row r="26" spans="1:12" s="3" customFormat="1" x14ac:dyDescent="0.25">
      <c r="A26" s="26" t="s">
        <v>32</v>
      </c>
      <c r="B26" s="27" t="s">
        <v>3</v>
      </c>
      <c r="C26" s="4">
        <f t="shared" si="0"/>
        <v>0</v>
      </c>
      <c r="D26" s="5">
        <v>10</v>
      </c>
      <c r="E26" s="6">
        <v>2</v>
      </c>
      <c r="F26" s="6">
        <v>2</v>
      </c>
      <c r="G26" s="37">
        <v>135</v>
      </c>
      <c r="H26" s="34">
        <f t="shared" si="1"/>
        <v>0.54</v>
      </c>
      <c r="I26" s="35">
        <f t="shared" si="2"/>
        <v>2.69</v>
      </c>
      <c r="J26" s="36">
        <f t="shared" si="3"/>
        <v>2.81</v>
      </c>
      <c r="K26" s="36">
        <f t="shared" si="4"/>
        <v>6</v>
      </c>
      <c r="L26" s="67">
        <f t="shared" si="5"/>
        <v>6.04</v>
      </c>
    </row>
    <row r="27" spans="1:12" s="3" customFormat="1" x14ac:dyDescent="0.25">
      <c r="A27" s="26" t="s">
        <v>33</v>
      </c>
      <c r="B27" s="27" t="s">
        <v>75</v>
      </c>
      <c r="C27" s="4">
        <f t="shared" si="0"/>
        <v>0</v>
      </c>
      <c r="D27" s="5"/>
      <c r="E27" s="6"/>
      <c r="F27" s="6"/>
      <c r="G27" s="37">
        <v>10</v>
      </c>
      <c r="H27" s="34">
        <f t="shared" si="1"/>
        <v>0.04</v>
      </c>
      <c r="I27" s="35">
        <f t="shared" si="2"/>
        <v>0.2</v>
      </c>
      <c r="J27" s="36">
        <f t="shared" si="3"/>
        <v>0.21</v>
      </c>
      <c r="K27" s="36">
        <v>0.4</v>
      </c>
      <c r="L27" s="68">
        <f>H27+I27+J27-0.1</f>
        <v>0.35</v>
      </c>
    </row>
    <row r="28" spans="1:12" s="3" customFormat="1" x14ac:dyDescent="0.25">
      <c r="A28" s="26" t="s">
        <v>34</v>
      </c>
      <c r="B28" s="27" t="s">
        <v>76</v>
      </c>
      <c r="C28" s="4">
        <f t="shared" si="0"/>
        <v>0</v>
      </c>
      <c r="D28" s="5"/>
      <c r="E28" s="6">
        <v>1</v>
      </c>
      <c r="F28" s="6">
        <v>1</v>
      </c>
      <c r="G28" s="37">
        <v>25</v>
      </c>
      <c r="H28" s="34">
        <f t="shared" si="1"/>
        <v>0.1</v>
      </c>
      <c r="I28" s="35">
        <f t="shared" si="2"/>
        <v>0.5</v>
      </c>
      <c r="J28" s="36">
        <f t="shared" si="3"/>
        <v>0.52</v>
      </c>
      <c r="K28" s="36">
        <f t="shared" si="4"/>
        <v>1.1000000000000001</v>
      </c>
      <c r="L28" s="67">
        <f t="shared" si="5"/>
        <v>1.1200000000000001</v>
      </c>
    </row>
    <row r="29" spans="1:12" s="3" customFormat="1" x14ac:dyDescent="0.25">
      <c r="A29" s="26" t="s">
        <v>35</v>
      </c>
      <c r="B29" s="27" t="s">
        <v>77</v>
      </c>
      <c r="C29" s="4">
        <f t="shared" si="0"/>
        <v>0</v>
      </c>
      <c r="D29" s="5"/>
      <c r="E29" s="6"/>
      <c r="F29" s="6"/>
      <c r="G29" s="37">
        <v>5</v>
      </c>
      <c r="H29" s="34">
        <f t="shared" si="1"/>
        <v>0.02</v>
      </c>
      <c r="I29" s="35">
        <f t="shared" si="2"/>
        <v>0.1</v>
      </c>
      <c r="J29" s="36">
        <f t="shared" si="3"/>
        <v>0.1</v>
      </c>
      <c r="K29" s="36">
        <f t="shared" si="4"/>
        <v>0.2</v>
      </c>
      <c r="L29" s="67">
        <f t="shared" si="5"/>
        <v>0.22000000000000003</v>
      </c>
    </row>
    <row r="30" spans="1:12" s="3" customFormat="1" x14ac:dyDescent="0.25">
      <c r="A30" s="26" t="s">
        <v>36</v>
      </c>
      <c r="B30" s="27" t="s">
        <v>78</v>
      </c>
      <c r="C30" s="4">
        <f t="shared" si="0"/>
        <v>0</v>
      </c>
      <c r="D30" s="5">
        <v>8</v>
      </c>
      <c r="E30" s="6"/>
      <c r="F30" s="6"/>
      <c r="G30" s="37">
        <v>15</v>
      </c>
      <c r="H30" s="34">
        <f t="shared" si="1"/>
        <v>0.06</v>
      </c>
      <c r="I30" s="35">
        <f t="shared" si="2"/>
        <v>0.3</v>
      </c>
      <c r="J30" s="36">
        <f t="shared" si="3"/>
        <v>0.31</v>
      </c>
      <c r="K30" s="36">
        <f t="shared" si="4"/>
        <v>0.7</v>
      </c>
      <c r="L30" s="67">
        <f t="shared" si="5"/>
        <v>0.66999999999999993</v>
      </c>
    </row>
    <row r="31" spans="1:12" s="3" customFormat="1" x14ac:dyDescent="0.25">
      <c r="A31" s="26" t="s">
        <v>37</v>
      </c>
      <c r="B31" s="27" t="s">
        <v>79</v>
      </c>
      <c r="C31" s="4">
        <f t="shared" si="0"/>
        <v>0</v>
      </c>
      <c r="D31" s="5"/>
      <c r="E31" s="6"/>
      <c r="F31" s="6"/>
      <c r="G31" s="37">
        <v>57</v>
      </c>
      <c r="H31" s="34">
        <f t="shared" si="1"/>
        <v>0.23</v>
      </c>
      <c r="I31" s="35">
        <f t="shared" si="2"/>
        <v>1.1299999999999999</v>
      </c>
      <c r="J31" s="36">
        <f t="shared" si="3"/>
        <v>1.19</v>
      </c>
      <c r="K31" s="36">
        <v>2.5</v>
      </c>
      <c r="L31" s="68">
        <f>H31+I31+J31-0.1</f>
        <v>2.4499999999999997</v>
      </c>
    </row>
    <row r="32" spans="1:12" s="3" customFormat="1" x14ac:dyDescent="0.25">
      <c r="A32" s="26" t="s">
        <v>38</v>
      </c>
      <c r="B32" s="27" t="s">
        <v>80</v>
      </c>
      <c r="C32" s="4">
        <f t="shared" si="0"/>
        <v>0</v>
      </c>
      <c r="D32" s="5">
        <v>8</v>
      </c>
      <c r="E32" s="6">
        <v>4</v>
      </c>
      <c r="F32" s="6">
        <v>3</v>
      </c>
      <c r="G32" s="37">
        <v>52</v>
      </c>
      <c r="H32" s="34">
        <f t="shared" si="1"/>
        <v>0.21</v>
      </c>
      <c r="I32" s="35">
        <f t="shared" si="2"/>
        <v>1.03</v>
      </c>
      <c r="J32" s="36">
        <f t="shared" si="3"/>
        <v>1.08</v>
      </c>
      <c r="K32" s="36">
        <f t="shared" si="4"/>
        <v>2.2999999999999998</v>
      </c>
      <c r="L32" s="67">
        <f t="shared" si="5"/>
        <v>2.3200000000000003</v>
      </c>
    </row>
    <row r="33" spans="1:12" s="3" customFormat="1" x14ac:dyDescent="0.25">
      <c r="A33" s="26" t="s">
        <v>39</v>
      </c>
      <c r="B33" s="27" t="s">
        <v>81</v>
      </c>
      <c r="C33" s="4">
        <f t="shared" si="0"/>
        <v>0</v>
      </c>
      <c r="D33" s="5">
        <v>16</v>
      </c>
      <c r="E33" s="6">
        <v>2</v>
      </c>
      <c r="F33" s="6">
        <v>2</v>
      </c>
      <c r="G33" s="37">
        <v>5</v>
      </c>
      <c r="H33" s="34">
        <f t="shared" si="1"/>
        <v>0.02</v>
      </c>
      <c r="I33" s="35">
        <f t="shared" si="2"/>
        <v>0.1</v>
      </c>
      <c r="J33" s="36">
        <f t="shared" si="3"/>
        <v>0.1</v>
      </c>
      <c r="K33" s="36">
        <f t="shared" si="4"/>
        <v>0.2</v>
      </c>
      <c r="L33" s="67">
        <f t="shared" si="5"/>
        <v>0.22000000000000003</v>
      </c>
    </row>
    <row r="34" spans="1:12" s="3" customFormat="1" x14ac:dyDescent="0.25">
      <c r="A34" s="26" t="s">
        <v>40</v>
      </c>
      <c r="B34" s="27" t="s">
        <v>82</v>
      </c>
      <c r="C34" s="4">
        <f t="shared" si="0"/>
        <v>0</v>
      </c>
      <c r="D34" s="5"/>
      <c r="E34" s="6"/>
      <c r="F34" s="6"/>
      <c r="G34" s="37">
        <v>5</v>
      </c>
      <c r="H34" s="34">
        <f t="shared" si="1"/>
        <v>0.02</v>
      </c>
      <c r="I34" s="35">
        <f t="shared" si="2"/>
        <v>0.1</v>
      </c>
      <c r="J34" s="36">
        <f t="shared" si="3"/>
        <v>0.1</v>
      </c>
      <c r="K34" s="36">
        <f t="shared" si="4"/>
        <v>0.2</v>
      </c>
      <c r="L34" s="67">
        <f t="shared" si="5"/>
        <v>0.22000000000000003</v>
      </c>
    </row>
    <row r="35" spans="1:12" s="3" customFormat="1" x14ac:dyDescent="0.25">
      <c r="A35" s="26" t="s">
        <v>41</v>
      </c>
      <c r="B35" s="27" t="s">
        <v>83</v>
      </c>
      <c r="C35" s="4">
        <f t="shared" si="0"/>
        <v>0</v>
      </c>
      <c r="D35" s="5"/>
      <c r="E35" s="6">
        <v>1</v>
      </c>
      <c r="F35" s="6"/>
      <c r="G35" s="37">
        <v>40</v>
      </c>
      <c r="H35" s="34">
        <f t="shared" si="1"/>
        <v>0.16</v>
      </c>
      <c r="I35" s="35">
        <f t="shared" si="2"/>
        <v>0.8</v>
      </c>
      <c r="J35" s="36">
        <f t="shared" si="3"/>
        <v>0.83</v>
      </c>
      <c r="K35" s="36">
        <f t="shared" si="4"/>
        <v>1.8</v>
      </c>
      <c r="L35" s="67">
        <f t="shared" si="5"/>
        <v>1.79</v>
      </c>
    </row>
    <row r="36" spans="1:12" s="3" customFormat="1" x14ac:dyDescent="0.25">
      <c r="A36" s="26" t="s">
        <v>42</v>
      </c>
      <c r="B36" s="27" t="s">
        <v>84</v>
      </c>
      <c r="C36" s="4">
        <f t="shared" si="0"/>
        <v>0</v>
      </c>
      <c r="D36" s="5">
        <v>8</v>
      </c>
      <c r="E36" s="6">
        <v>1</v>
      </c>
      <c r="F36" s="6">
        <v>1</v>
      </c>
      <c r="G36" s="37">
        <v>15</v>
      </c>
      <c r="H36" s="34">
        <f t="shared" si="1"/>
        <v>0.06</v>
      </c>
      <c r="I36" s="35">
        <f t="shared" si="2"/>
        <v>0.3</v>
      </c>
      <c r="J36" s="36">
        <f t="shared" si="3"/>
        <v>0.31</v>
      </c>
      <c r="K36" s="36">
        <f t="shared" si="4"/>
        <v>0.7</v>
      </c>
      <c r="L36" s="67">
        <f t="shared" si="5"/>
        <v>0.66999999999999993</v>
      </c>
    </row>
    <row r="37" spans="1:12" s="3" customFormat="1" x14ac:dyDescent="0.25">
      <c r="A37" s="26" t="s">
        <v>43</v>
      </c>
      <c r="B37" s="27" t="s">
        <v>85</v>
      </c>
      <c r="C37" s="4">
        <f t="shared" si="0"/>
        <v>0</v>
      </c>
      <c r="D37" s="5"/>
      <c r="E37" s="6"/>
      <c r="F37" s="6"/>
      <c r="G37" s="37">
        <v>12</v>
      </c>
      <c r="H37" s="34">
        <f t="shared" si="1"/>
        <v>0.05</v>
      </c>
      <c r="I37" s="35">
        <f t="shared" si="2"/>
        <v>0.24</v>
      </c>
      <c r="J37" s="36">
        <f t="shared" si="3"/>
        <v>0.25</v>
      </c>
      <c r="K37" s="36">
        <f t="shared" si="4"/>
        <v>0.5</v>
      </c>
      <c r="L37" s="67">
        <f t="shared" si="5"/>
        <v>0.54</v>
      </c>
    </row>
    <row r="38" spans="1:12" s="3" customFormat="1" x14ac:dyDescent="0.25">
      <c r="A38" s="26" t="s">
        <v>44</v>
      </c>
      <c r="B38" s="27" t="s">
        <v>86</v>
      </c>
      <c r="C38" s="4">
        <f t="shared" si="0"/>
        <v>0</v>
      </c>
      <c r="D38" s="5">
        <v>4</v>
      </c>
      <c r="E38" s="6"/>
      <c r="F38" s="6"/>
      <c r="G38" s="37">
        <v>11</v>
      </c>
      <c r="H38" s="34">
        <f t="shared" si="1"/>
        <v>0.04</v>
      </c>
      <c r="I38" s="35">
        <f t="shared" si="2"/>
        <v>0.22</v>
      </c>
      <c r="J38" s="36">
        <f t="shared" si="3"/>
        <v>0.23</v>
      </c>
      <c r="K38" s="36">
        <f t="shared" si="4"/>
        <v>0.5</v>
      </c>
      <c r="L38" s="67">
        <f t="shared" si="5"/>
        <v>0.49</v>
      </c>
    </row>
    <row r="39" spans="1:12" s="3" customFormat="1" x14ac:dyDescent="0.25">
      <c r="A39" s="26" t="s">
        <v>45</v>
      </c>
      <c r="B39" s="27" t="s">
        <v>87</v>
      </c>
      <c r="C39" s="4">
        <f t="shared" si="0"/>
        <v>0</v>
      </c>
      <c r="D39" s="5">
        <v>10</v>
      </c>
      <c r="E39" s="6"/>
      <c r="F39" s="6"/>
      <c r="G39" s="37">
        <v>32</v>
      </c>
      <c r="H39" s="34">
        <f t="shared" si="1"/>
        <v>0.13</v>
      </c>
      <c r="I39" s="35">
        <f t="shared" si="2"/>
        <v>0.64</v>
      </c>
      <c r="J39" s="36">
        <f t="shared" si="3"/>
        <v>0.67</v>
      </c>
      <c r="K39" s="36">
        <f t="shared" si="4"/>
        <v>1.4</v>
      </c>
      <c r="L39" s="67">
        <f t="shared" si="5"/>
        <v>1.44</v>
      </c>
    </row>
    <row r="40" spans="1:12" s="3" customFormat="1" x14ac:dyDescent="0.25">
      <c r="A40" s="26" t="s">
        <v>46</v>
      </c>
      <c r="B40" s="27" t="s">
        <v>4</v>
      </c>
      <c r="C40" s="4">
        <f t="shared" si="0"/>
        <v>0</v>
      </c>
      <c r="D40" s="5"/>
      <c r="E40" s="6"/>
      <c r="F40" s="6"/>
      <c r="G40" s="37">
        <v>31</v>
      </c>
      <c r="H40" s="34">
        <f t="shared" si="1"/>
        <v>0.12</v>
      </c>
      <c r="I40" s="35">
        <f t="shared" si="2"/>
        <v>0.62</v>
      </c>
      <c r="J40" s="36">
        <f t="shared" si="3"/>
        <v>0.64</v>
      </c>
      <c r="K40" s="36">
        <f t="shared" si="4"/>
        <v>1.4</v>
      </c>
      <c r="L40" s="67">
        <f t="shared" si="5"/>
        <v>1.38</v>
      </c>
    </row>
    <row r="41" spans="1:12" s="3" customFormat="1" x14ac:dyDescent="0.25">
      <c r="A41" s="26" t="s">
        <v>47</v>
      </c>
      <c r="B41" s="27" t="s">
        <v>5</v>
      </c>
      <c r="C41" s="4">
        <f t="shared" si="0"/>
        <v>0</v>
      </c>
      <c r="D41" s="5">
        <v>22</v>
      </c>
      <c r="E41" s="6">
        <v>1</v>
      </c>
      <c r="F41" s="6">
        <v>3</v>
      </c>
      <c r="G41" s="37">
        <v>5</v>
      </c>
      <c r="H41" s="34">
        <f t="shared" si="1"/>
        <v>0.02</v>
      </c>
      <c r="I41" s="35">
        <f t="shared" si="2"/>
        <v>0.1</v>
      </c>
      <c r="J41" s="36">
        <f t="shared" si="3"/>
        <v>0.1</v>
      </c>
      <c r="K41" s="36">
        <f t="shared" si="4"/>
        <v>0.2</v>
      </c>
      <c r="L41" s="67">
        <f t="shared" si="5"/>
        <v>0.22000000000000003</v>
      </c>
    </row>
    <row r="42" spans="1:12" s="3" customFormat="1" x14ac:dyDescent="0.25">
      <c r="A42" s="26" t="s">
        <v>48</v>
      </c>
      <c r="B42" s="27" t="s">
        <v>6</v>
      </c>
      <c r="C42" s="4">
        <f t="shared" si="0"/>
        <v>0</v>
      </c>
      <c r="D42" s="5">
        <v>0</v>
      </c>
      <c r="E42" s="6">
        <v>1</v>
      </c>
      <c r="F42" s="7">
        <v>1</v>
      </c>
      <c r="G42" s="37">
        <v>8</v>
      </c>
      <c r="H42" s="34">
        <f t="shared" si="1"/>
        <v>0.03</v>
      </c>
      <c r="I42" s="35">
        <f t="shared" si="2"/>
        <v>0.16</v>
      </c>
      <c r="J42" s="36">
        <f t="shared" si="3"/>
        <v>0.17</v>
      </c>
      <c r="K42" s="36">
        <f t="shared" si="4"/>
        <v>0.4</v>
      </c>
      <c r="L42" s="67">
        <f t="shared" si="5"/>
        <v>0.36</v>
      </c>
    </row>
    <row r="43" spans="1:12" s="3" customFormat="1" x14ac:dyDescent="0.25">
      <c r="A43" s="26" t="s">
        <v>49</v>
      </c>
      <c r="B43" s="27" t="s">
        <v>88</v>
      </c>
      <c r="C43" s="4">
        <f t="shared" si="0"/>
        <v>0</v>
      </c>
      <c r="D43" s="8">
        <v>2</v>
      </c>
      <c r="E43" s="6">
        <v>1</v>
      </c>
      <c r="F43" s="7">
        <v>1</v>
      </c>
      <c r="G43" s="35">
        <v>40</v>
      </c>
      <c r="H43" s="34">
        <f t="shared" si="1"/>
        <v>0.16</v>
      </c>
      <c r="I43" s="35">
        <f t="shared" si="2"/>
        <v>0.8</v>
      </c>
      <c r="J43" s="36">
        <f t="shared" si="3"/>
        <v>0.83</v>
      </c>
      <c r="K43" s="36">
        <f t="shared" si="4"/>
        <v>1.8</v>
      </c>
      <c r="L43" s="67">
        <f t="shared" si="5"/>
        <v>1.79</v>
      </c>
    </row>
    <row r="44" spans="1:12" s="3" customFormat="1" x14ac:dyDescent="0.25">
      <c r="A44" s="26" t="s">
        <v>50</v>
      </c>
      <c r="B44" s="27" t="s">
        <v>89</v>
      </c>
      <c r="C44" s="4">
        <f t="shared" si="0"/>
        <v>0</v>
      </c>
      <c r="D44" s="8">
        <v>10</v>
      </c>
      <c r="E44" s="8">
        <v>10</v>
      </c>
      <c r="F44" s="8">
        <v>10</v>
      </c>
      <c r="G44" s="35">
        <v>60</v>
      </c>
      <c r="H44" s="34">
        <f t="shared" si="1"/>
        <v>0.24</v>
      </c>
      <c r="I44" s="35">
        <f t="shared" si="2"/>
        <v>1.19</v>
      </c>
      <c r="J44" s="36">
        <f t="shared" si="3"/>
        <v>1.25</v>
      </c>
      <c r="K44" s="36">
        <f t="shared" si="4"/>
        <v>2.7</v>
      </c>
      <c r="L44" s="67">
        <f t="shared" si="5"/>
        <v>2.6799999999999997</v>
      </c>
    </row>
    <row r="45" spans="1:12" s="3" customFormat="1" x14ac:dyDescent="0.25">
      <c r="A45" s="26" t="s">
        <v>51</v>
      </c>
      <c r="B45" s="27" t="s">
        <v>90</v>
      </c>
      <c r="C45" s="4">
        <f t="shared" si="0"/>
        <v>0</v>
      </c>
      <c r="D45" s="8">
        <v>5</v>
      </c>
      <c r="E45" s="6">
        <v>3</v>
      </c>
      <c r="F45" s="7">
        <v>3</v>
      </c>
      <c r="G45" s="35">
        <v>45</v>
      </c>
      <c r="H45" s="34">
        <f t="shared" si="1"/>
        <v>0.18</v>
      </c>
      <c r="I45" s="35">
        <f t="shared" si="2"/>
        <v>0.9</v>
      </c>
      <c r="J45" s="36">
        <f t="shared" si="3"/>
        <v>0.94</v>
      </c>
      <c r="K45" s="36">
        <f t="shared" si="4"/>
        <v>2</v>
      </c>
      <c r="L45" s="67">
        <f t="shared" si="5"/>
        <v>2.02</v>
      </c>
    </row>
    <row r="46" spans="1:12" s="3" customFormat="1" x14ac:dyDescent="0.25">
      <c r="A46" s="26" t="s">
        <v>52</v>
      </c>
      <c r="B46" s="27" t="s">
        <v>91</v>
      </c>
      <c r="C46" s="4">
        <f t="shared" si="0"/>
        <v>0</v>
      </c>
      <c r="D46" s="8">
        <v>4</v>
      </c>
      <c r="E46" s="6">
        <v>2</v>
      </c>
      <c r="F46" s="7">
        <v>2</v>
      </c>
      <c r="G46" s="35">
        <v>41</v>
      </c>
      <c r="H46" s="34">
        <f t="shared" si="1"/>
        <v>0.16</v>
      </c>
      <c r="I46" s="35">
        <f t="shared" si="2"/>
        <v>0.82</v>
      </c>
      <c r="J46" s="36">
        <f t="shared" si="3"/>
        <v>0.85</v>
      </c>
      <c r="K46" s="36">
        <f t="shared" si="4"/>
        <v>1.8</v>
      </c>
      <c r="L46" s="67">
        <f t="shared" si="5"/>
        <v>1.83</v>
      </c>
    </row>
    <row r="47" spans="1:12" s="3" customFormat="1" x14ac:dyDescent="0.25">
      <c r="A47" s="26" t="s">
        <v>53</v>
      </c>
      <c r="B47" s="27" t="s">
        <v>92</v>
      </c>
      <c r="C47" s="4">
        <f t="shared" si="0"/>
        <v>0.1</v>
      </c>
      <c r="D47" s="8">
        <v>407</v>
      </c>
      <c r="E47" s="6">
        <v>71</v>
      </c>
      <c r="F47" s="8">
        <v>57</v>
      </c>
      <c r="G47" s="57">
        <v>1695</v>
      </c>
      <c r="H47" s="34">
        <f t="shared" si="1"/>
        <v>6.74</v>
      </c>
      <c r="I47" s="35">
        <f t="shared" si="2"/>
        <v>33.71</v>
      </c>
      <c r="J47" s="36">
        <f t="shared" si="3"/>
        <v>35.26</v>
      </c>
      <c r="K47" s="36">
        <f>ROUND((H47+I47+J47),1)-3</f>
        <v>72.7</v>
      </c>
      <c r="L47" s="68">
        <f>H47+I47+J47-3</f>
        <v>72.710000000000008</v>
      </c>
    </row>
    <row r="48" spans="1:12" s="10" customFormat="1" x14ac:dyDescent="0.2">
      <c r="A48" s="8"/>
      <c r="B48" s="9" t="s">
        <v>7</v>
      </c>
      <c r="C48" s="4">
        <f>SUM(C3:C47)</f>
        <v>0.1</v>
      </c>
      <c r="D48" s="2">
        <f>SUM(D3:D47)</f>
        <v>592</v>
      </c>
      <c r="E48" s="2">
        <f t="shared" ref="E48:K48" si="6">SUM(E3:E47)</f>
        <v>127</v>
      </c>
      <c r="F48" s="2">
        <f>SUM(F3:F47)</f>
        <v>103</v>
      </c>
      <c r="G48" s="42">
        <f t="shared" si="6"/>
        <v>2908</v>
      </c>
      <c r="H48" s="44">
        <f t="shared" si="6"/>
        <v>11.580000000000002</v>
      </c>
      <c r="I48" s="44">
        <f t="shared" si="6"/>
        <v>57.900000000000006</v>
      </c>
      <c r="J48" s="44">
        <f t="shared" si="6"/>
        <v>60.490000000000009</v>
      </c>
      <c r="K48" s="38">
        <f t="shared" si="6"/>
        <v>126.60000000000001</v>
      </c>
      <c r="L48" s="67">
        <f>SUM(L3:L47)</f>
        <v>126.57000000000001</v>
      </c>
    </row>
    <row r="49" spans="1:6" x14ac:dyDescent="0.25">
      <c r="A49" s="11"/>
      <c r="B49" s="12"/>
      <c r="C49" s="13"/>
    </row>
    <row r="50" spans="1:6" x14ac:dyDescent="0.25">
      <c r="A50" s="15"/>
      <c r="B50" s="16"/>
      <c r="C50" s="17"/>
      <c r="D50" s="18">
        <f>D51+D52+D53</f>
        <v>0</v>
      </c>
      <c r="E50" s="19">
        <f>D50*G48</f>
        <v>0</v>
      </c>
      <c r="F50" s="15"/>
    </row>
    <row r="51" spans="1:6" x14ac:dyDescent="0.25">
      <c r="B51" s="20"/>
      <c r="C51" s="21"/>
      <c r="D51" s="22">
        <f>C51*1.31</f>
        <v>0</v>
      </c>
      <c r="E51" s="23">
        <f>D51*G48</f>
        <v>0</v>
      </c>
    </row>
    <row r="52" spans="1:6" x14ac:dyDescent="0.25">
      <c r="B52" s="20"/>
      <c r="C52" s="21"/>
      <c r="D52" s="22">
        <f>C52*1.31</f>
        <v>0</v>
      </c>
      <c r="E52" s="23">
        <f>G48*D52</f>
        <v>0</v>
      </c>
    </row>
    <row r="53" spans="1:6" x14ac:dyDescent="0.25">
      <c r="B53" s="20"/>
      <c r="C53" s="21"/>
      <c r="D53" s="22">
        <f>C53*1.31</f>
        <v>0</v>
      </c>
      <c r="E53" s="23">
        <f>D53*G48</f>
        <v>0</v>
      </c>
    </row>
  </sheetData>
  <sheetProtection password="CF46" sheet="1" objects="1" scenarios="1"/>
  <mergeCells count="1">
    <mergeCell ref="A1:K1"/>
  </mergeCells>
  <pageMargins left="0.51181102362204722" right="0.31496062992125984" top="0.35433070866141736" bottom="0.354330708661417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 г</vt:lpstr>
      <vt:lpstr>2023 г</vt:lpstr>
      <vt:lpstr>2024 г</vt:lpstr>
    </vt:vector>
  </TitlesOfParts>
  <Company>Krokoz™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mikrukova</dc:creator>
  <cp:lastModifiedBy>Новосёлова Валерия Игоревна</cp:lastModifiedBy>
  <cp:lastPrinted>2021-10-26T09:24:15Z</cp:lastPrinted>
  <dcterms:created xsi:type="dcterms:W3CDTF">2020-10-06T08:58:02Z</dcterms:created>
  <dcterms:modified xsi:type="dcterms:W3CDTF">2021-10-27T12:08:50Z</dcterms:modified>
</cp:coreProperties>
</file>